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Water/"/>
    </mc:Choice>
  </mc:AlternateContent>
  <xr:revisionPtr revIDLastSave="5" documentId="11_0061FACEE16662071DBB06F9726E2662BBCACFBD" xr6:coauthVersionLast="47" xr6:coauthVersionMax="47" xr10:uidLastSave="{AA209654-8371-4E08-B616-150626381F06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calcPr calcId="0"/>
  <pivotCaches>
    <pivotCache cacheId="4" r:id="rId3"/>
  </pivotCaches>
</workbook>
</file>

<file path=xl/sharedStrings.xml><?xml version="1.0" encoding="utf-8"?>
<sst xmlns="http://schemas.openxmlformats.org/spreadsheetml/2006/main" count="1054" uniqueCount="229">
  <si>
    <t>ID</t>
  </si>
  <si>
    <t>GEOVISIA_ID</t>
  </si>
  <si>
    <t>IMGeo_ID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</si>
  <si>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</si>
  <si>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</si>
  <si>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</si>
  <si>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</si>
  <si>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</si>
  <si>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</si>
  <si>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</si>
  <si>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</si>
  <si>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 vaarweg</t>
  </si>
  <si>
    <t>Gebiedstype</t>
  </si>
  <si>
    <t>Ligging</t>
  </si>
  <si>
    <t>Memoveld</t>
  </si>
  <si>
    <t>Beheergebied</t>
  </si>
  <si>
    <t>Status</t>
  </si>
  <si>
    <t>Bestek</t>
  </si>
  <si>
    <t>Verwijderdatum</t>
  </si>
  <si>
    <t>Documentmap</t>
  </si>
  <si>
    <t>Beheerafspraak</t>
  </si>
  <si>
    <t>Kwaliteitsniveau gewenst</t>
  </si>
  <si>
    <t>Project</t>
  </si>
  <si>
    <t>Onderhoudsplichtige waterkwaliteit</t>
  </si>
  <si>
    <t>Onderhoudsplichtige waterkwantiteit</t>
  </si>
  <si>
    <t>Waterschap</t>
  </si>
  <si>
    <t>Beheerwijk</t>
  </si>
  <si>
    <t>Beheerbuurt</t>
  </si>
  <si>
    <t>Uitsluiten script</t>
  </si>
  <si>
    <t>Objecttypegroep</t>
  </si>
  <si>
    <t>Objecttype</t>
  </si>
  <si>
    <t>Beheermaatregel</t>
  </si>
  <si>
    <t>Type</t>
  </si>
  <si>
    <t>Type gedetailleerd</t>
  </si>
  <si>
    <t>Type extra gedetailleerd</t>
  </si>
  <si>
    <t>Beheerlaag</t>
  </si>
  <si>
    <t>Waternaam</t>
  </si>
  <si>
    <t>Type watergang</t>
  </si>
  <si>
    <t>Type vaarwater</t>
  </si>
  <si>
    <t>Gebruiksfunctie</t>
  </si>
  <si>
    <t>Oppervlakte</t>
  </si>
  <si>
    <t>Lengte indicatief</t>
  </si>
  <si>
    <t>Breedte indicatief</t>
  </si>
  <si>
    <t>Waterdiepte</t>
  </si>
  <si>
    <t>Gemeten bodempeil</t>
  </si>
  <si>
    <t>Maximale bodempeil</t>
  </si>
  <si>
    <t>Bodembreedte</t>
  </si>
  <si>
    <t>Streefpeil</t>
  </si>
  <si>
    <t>Streefdiepte</t>
  </si>
  <si>
    <t>Taludsteilte</t>
  </si>
  <si>
    <t>Frequentie kroosvissen</t>
  </si>
  <si>
    <t>Frequentie veegboot</t>
  </si>
  <si>
    <t>Bagger dikte</t>
  </si>
  <si>
    <t>Conditiescore</t>
  </si>
  <si>
    <t>Schouwen</t>
  </si>
  <si>
    <t>Schouwwijze</t>
  </si>
  <si>
    <t>Bagger volume (m3)</t>
  </si>
  <si>
    <t>Baggerjaar</t>
  </si>
  <si>
    <t>Frequentie baggeren</t>
  </si>
  <si>
    <t>Te sloten oppervlakte</t>
  </si>
  <si>
    <t>Te sloten lengte</t>
  </si>
  <si>
    <t>Baggerplichtige</t>
  </si>
  <si>
    <t>Werkbreedte</t>
  </si>
  <si>
    <t>Type bewerking</t>
  </si>
  <si>
    <t>Jaar gepland onderhoud</t>
  </si>
  <si>
    <t>Jaar uitgevoerd onderhoud</t>
  </si>
  <si>
    <t>Lengte droog talud</t>
  </si>
  <si>
    <t>Oppervlak</t>
  </si>
  <si>
    <t>Omtrek</t>
  </si>
  <si>
    <t>190A7AA5-6CD1-4A21-ABEB-97685182904F</t>
  </si>
  <si>
    <t>W0656.2d8454b96dcf4ce6abd3caa4c7356e4b</t>
  </si>
  <si>
    <t>Stadsbeheer</t>
  </si>
  <si>
    <t>Gemeente Zoetermeer</t>
  </si>
  <si>
    <t>Rokkeveen</t>
  </si>
  <si>
    <t>Stenenbuurt-midden</t>
  </si>
  <si>
    <t>Zoetermeer</t>
  </si>
  <si>
    <t>Binnen de bebouwde kom</t>
  </si>
  <si>
    <t>C</t>
  </si>
  <si>
    <t>Rokkeveen 3</t>
  </si>
  <si>
    <t>Waterobjecten</t>
  </si>
  <si>
    <t>Waterobject</t>
  </si>
  <si>
    <t>Uitm watergang sept</t>
  </si>
  <si>
    <t>Waterloop</t>
  </si>
  <si>
    <t>Water</t>
  </si>
  <si>
    <t>32923E65-C304-4026-A060-DE4C34D6A00F</t>
  </si>
  <si>
    <t>W0656.5c89594d32544ce68ac32077399a7eac</t>
  </si>
  <si>
    <t>Sloot</t>
  </si>
  <si>
    <t>22E69EC1-DC53-491B-A6AD-20BD484E386C</t>
  </si>
  <si>
    <t>G0637.34d6680f8e4f48e48ab76478e3cb1dc9</t>
  </si>
  <si>
    <t>buitengebied</t>
  </si>
  <si>
    <t>Balijbos</t>
  </si>
  <si>
    <t>Rokkeveen 1</t>
  </si>
  <si>
    <t>CD441660-E1C5-44B3-8AFD-E6932A88B3DD</t>
  </si>
  <si>
    <t>W0656.c0448917b6704c42b7c7d77fa913d661</t>
  </si>
  <si>
    <t>319298B9-ABF7-4CD0-A9BA-A76BE81C78C7</t>
  </si>
  <si>
    <t>W0656.4ab72372b8c54a6fa87b235fe84d78de</t>
  </si>
  <si>
    <t>Burgemeester Hoekstrapark</t>
  </si>
  <si>
    <t>Uitm watergang 2x jun sept</t>
  </si>
  <si>
    <t>A9C1C50E-AF57-4489-85EE-09911A9D3A13</t>
  </si>
  <si>
    <t>W0372.020309bfd1de4742ac14ff90c55cee13</t>
  </si>
  <si>
    <t>Stenenbuurt-Noord</t>
  </si>
  <si>
    <t>0A2DC315-F93F-4150-AD1C-96E06D81A212</t>
  </si>
  <si>
    <t>W0656.35a722f44f5d498d956c36c464f3772c</t>
  </si>
  <si>
    <t>C58AE4E8-1702-4215-8AC5-DFEFFD85CB90</t>
  </si>
  <si>
    <t>W0656.41fca56189874ae2b789339ff233f914</t>
  </si>
  <si>
    <t>28CA4307-2E74-4A9A-A200-D3F936C656B8</t>
  </si>
  <si>
    <t>W0656.4565a8c87f454197bc1f954ad486a87c</t>
  </si>
  <si>
    <t>E912E889-5C5C-47FA-8D5D-701759A4AFA3</t>
  </si>
  <si>
    <t>G0637.e0e6a4b784c74dff869adf832af53d4d</t>
  </si>
  <si>
    <t>Kurkhout</t>
  </si>
  <si>
    <t>Woongebied</t>
  </si>
  <si>
    <t>Bestaand</t>
  </si>
  <si>
    <t>True</t>
  </si>
  <si>
    <t>1 x per jaar</t>
  </si>
  <si>
    <t>B54E05A2-425F-4C47-9245-401C283F64CE</t>
  </si>
  <si>
    <t>W0656.810db9fcce1a44de8f770f0855fe6d7c</t>
  </si>
  <si>
    <t>Wittenbuurt</t>
  </si>
  <si>
    <t>Glanswit</t>
  </si>
  <si>
    <t>Rokkeveen 2</t>
  </si>
  <si>
    <t>2 x per jaar</t>
  </si>
  <si>
    <t>E4E7B262-0A23-457C-BCBE-705D7E755F1C</t>
  </si>
  <si>
    <t>W0656.8adbbfb1174c4d9393f372ecad269513</t>
  </si>
  <si>
    <t>75EAB07D-2344-4839-8345-220E679AAB41</t>
  </si>
  <si>
    <t>W0656.ae6a2b7e9fab4b358e6a7bd56e35a981</t>
  </si>
  <si>
    <t>037A120B-A5EF-4903-AF6C-CAB86C63D2B5</t>
  </si>
  <si>
    <t>W0656.20220d8e131a4fc295bfe0ffc3791371</t>
  </si>
  <si>
    <t>Zirkoon</t>
  </si>
  <si>
    <t>999AD9D3-C335-4701-86C2-6C3DFE5AEAB0</t>
  </si>
  <si>
    <t>W0656.8904072b18994ba3affb5ea55357f82f</t>
  </si>
  <si>
    <t>54B9D88F-72A0-49BE-97E0-8CB9BEA4C817</t>
  </si>
  <si>
    <t>G0637.4c6c1dd4341b4e45b0e5793edb7cd6be</t>
  </si>
  <si>
    <t>47C8E97F-0D7A-45AD-9A23-D50FB0266E32</t>
  </si>
  <si>
    <t>W0656.b3df5281392c433c9fc3349896ace0fd</t>
  </si>
  <si>
    <t>Edelsteensingel</t>
  </si>
  <si>
    <t>86B7A413-2AB5-48F5-9A05-AB8D31F75147</t>
  </si>
  <si>
    <t>W0656.31a3ae4526c44e6cb5bfe130b8c9bda1</t>
  </si>
  <si>
    <t>Stenenbuurt-Zuid</t>
  </si>
  <si>
    <t>Berkelsepad</t>
  </si>
  <si>
    <t>50A05DB8-2FFB-45D7-B92A-888554FA9EF2</t>
  </si>
  <si>
    <t>G0637.d1758492d24f47deae1fc9c4a5c5a3cf</t>
  </si>
  <si>
    <t>Campus</t>
  </si>
  <si>
    <t>0A87A3BA-CB9B-4D76-B1DB-55A348030587</t>
  </si>
  <si>
    <t>W0656.34cbb1f1a78640769190365f27ad8752</t>
  </si>
  <si>
    <t>A5A80B3A-E1FE-4789-968D-15C713A46D02</t>
  </si>
  <si>
    <t>W0656.eb7ea4b4441b40da9e1c504eb355bc07</t>
  </si>
  <si>
    <t>Balijpad</t>
  </si>
  <si>
    <t>3B6ED3AE-4352-4A9C-BCA9-C19CC5684E4E</t>
  </si>
  <si>
    <t>G0637.73eefad9c2e847c48c0a76e1a375f24f</t>
  </si>
  <si>
    <t>Stationsbuurt-Zuid</t>
  </si>
  <si>
    <t>Watervlakte</t>
  </si>
  <si>
    <t>AE06791C-3A65-463D-99BC-CB4B80078055</t>
  </si>
  <si>
    <t>W0656.6852f4b952cd449daf8dbd5fa149fe18</t>
  </si>
  <si>
    <t>Gangenbuurt-West</t>
  </si>
  <si>
    <t>D328AA8B-C7B1-4C37-842E-978FB0F9CB84</t>
  </si>
  <si>
    <t>W0656.d3af66f0181f4e34aee132a847126ce3</t>
  </si>
  <si>
    <t>A32E9BCA-5AE0-48AE-84DD-2FF7FDCB093C</t>
  </si>
  <si>
    <t>W0656.b9c4702625044785bd13c7ef60a404cf</t>
  </si>
  <si>
    <t>Uitm droog talud september</t>
  </si>
  <si>
    <t>63349AB2-4D41-4E5C-B578-959CB2D4FEDB</t>
  </si>
  <si>
    <t>G0637.458172d8b9464d02b1f2dde84e2ef693</t>
  </si>
  <si>
    <t>Gelenbuurt</t>
  </si>
  <si>
    <t>Rokkeveen 4</t>
  </si>
  <si>
    <t>Vijver</t>
  </si>
  <si>
    <t>77DDFD3F-294E-4D4C-B46E-3E69DDD67C6A</t>
  </si>
  <si>
    <t>W0656.3453becdc1714c06ba77ecbe429b3707</t>
  </si>
  <si>
    <t>0496640D-08CE-44A5-A35F-8E2D2FB55185</t>
  </si>
  <si>
    <t>W0656.490b26c0466d4e01acf7a6b0e0e1993b</t>
  </si>
  <si>
    <t>6EC9BE21-63B2-4651-AF79-553D6DA0B48C</t>
  </si>
  <si>
    <t>W0656.9ba3337f671e401bba7ef677a3c431c2</t>
  </si>
  <si>
    <t>62A52D54-FE99-4784-8CB8-A1BDFED0D6B0</t>
  </si>
  <si>
    <t>W0656.c5f09ca041c043cd810a2746037bab7b</t>
  </si>
  <si>
    <t>038BBA56-8283-41E7-97B3-8ABDAE763ACD</t>
  </si>
  <si>
    <t>W0656.2db382f0d31a4b818dd9c7bef06757f9</t>
  </si>
  <si>
    <t>FFCFE6B9-1D71-4CB6-91CE-F981869CF0FF</t>
  </si>
  <si>
    <t>W0656.a146f9780db84a2e8bf7bd8acce4a8e6</t>
  </si>
  <si>
    <t>Buiten de bebouwde kom</t>
  </si>
  <si>
    <t>D21C0B1F-19AF-45BD-8EEC-54AA0EDB40C1</t>
  </si>
  <si>
    <t>W0656.d4ed3f4463bc470e865c2b479d6ceefb</t>
  </si>
  <si>
    <t>39CE37E9-9D33-42E1-B509-BADE1A286C2A</t>
  </si>
  <si>
    <t>W0656.955b2462e3a2465fb7ccff35582ebc04</t>
  </si>
  <si>
    <t>0FFC8852-0F32-4271-B0DD-7E85BA1BB31A</t>
  </si>
  <si>
    <t>W0656.8e7156b7bebe461dbff8e96c614e032a</t>
  </si>
  <si>
    <t>CEB33B25-DE7C-49E3-B567-DA7AF5137F5D</t>
  </si>
  <si>
    <t>W0372.95f6ff63e07f4b9f902c9d188998599d</t>
  </si>
  <si>
    <t>18866B9C-AFE7-46A5-84D8-467B23D74FB0</t>
  </si>
  <si>
    <t>W0656.717bff0aca8e4801a2a633c44edd6ba4</t>
  </si>
  <si>
    <t>05C1D119-0217-414B-BEC3-A741F346876E</t>
  </si>
  <si>
    <t>W0656.50d7a2ac1d42458fb5bc0b8eea058ab7</t>
  </si>
  <si>
    <t>0ECA561E-490E-4E8C-9B4D-7496BB81F390</t>
  </si>
  <si>
    <t>W0656.950b0464022e4ffc86128133f189fd3e</t>
  </si>
  <si>
    <t>47680562-74CC-48D6-90BF-97A9CD39D0BE</t>
  </si>
  <si>
    <t>W0656.97a4e4fa6ca146f19cfdba92c396f2a4</t>
  </si>
  <si>
    <t>0CA532A9-BD48-4C96-8D94-430EFD4CB042</t>
  </si>
  <si>
    <t>W0656.c608f4090f7a4b70bd2b2a954f2605c8</t>
  </si>
  <si>
    <t>D08D2AE8-61F6-4BAE-BDCE-8DE5166EEC7C</t>
  </si>
  <si>
    <t>W0656.fb8d3086dfa34229bcbe562ab33f4ef3</t>
  </si>
  <si>
    <t>9985F400-23C2-470F-B254-F400F3546E2B</t>
  </si>
  <si>
    <t>W0656.e04e1635a36344bebfa9936e49332a39</t>
  </si>
  <si>
    <t>8D326942-9B8D-41DC-9E26-D56859FE923F</t>
  </si>
  <si>
    <t>G0637.b2019d614b5942f498dc5963e1c27560</t>
  </si>
  <si>
    <t>2098FCEF-385D-408A-973E-B2A10CB3A3F7</t>
  </si>
  <si>
    <t>W0656.bb36f33da5f5466eb87aacb4635ef27b</t>
  </si>
  <si>
    <t>4BF7DB04-0ED2-4B11-B472-0D3E723B31A1</t>
  </si>
  <si>
    <t>W0656.0021be0f14ea455f950ff6b50fffbf66</t>
  </si>
  <si>
    <t>Brede Akkerpad</t>
  </si>
  <si>
    <t>9EBEC4CE-67C9-4231-9540-8B4936306643</t>
  </si>
  <si>
    <t>W0656.fb9d7669a5a149ed8bddb1fab7d47f16</t>
  </si>
  <si>
    <t>82E032A5-063E-4C3E-A5F6-EB2175387B4F</t>
  </si>
  <si>
    <t>W0372.7dbfa1347d1e481691578aef3cfcacee</t>
  </si>
  <si>
    <t>7E84E1A5-A538-415E-B89D-17B488F08504</t>
  </si>
  <si>
    <t>W0656.0b42e032401c40348a3dc289f04c5505</t>
  </si>
  <si>
    <t>03020201-C88E-4C06-B65B-312D9D2F6917</t>
  </si>
  <si>
    <t>W0656.cdd059fcc6e04c3e863b2d997598e966</t>
  </si>
  <si>
    <t>bedrijventerreinen</t>
  </si>
  <si>
    <t>Lansinghage-Oost</t>
  </si>
  <si>
    <t>849DEBB3-169B-4507-91BF-F79D1981120A</t>
  </si>
  <si>
    <t>W0372.2a4ea3f61518457489795ab372f31d42</t>
  </si>
  <si>
    <t>C2C6595B-4F30-42C9-871C-0DA72AEF0C0A</t>
  </si>
  <si>
    <t>W0656.6adcaee1ddf5490daac786d37b1cbc94</t>
  </si>
  <si>
    <t>FEDF47DA-D930-450F-9A81-306FFB9E361B</t>
  </si>
  <si>
    <t>W0372.9efd864732d749dbb0f9ed3ade4596a6</t>
  </si>
  <si>
    <t>45B658AF-1CE5-4D8E-8FFD-B4F17973C1F0</t>
  </si>
  <si>
    <t>G0637.1fc4e3ed6d3f4f1da727ce8e6597e3d5</t>
  </si>
  <si>
    <t>E9D201DB-D834-4617-9F01-211B54EB6904</t>
  </si>
  <si>
    <t>W0656.0dd4795ccb1c4f7bbda6dc5463d02da2</t>
  </si>
  <si>
    <t>Rijlabels</t>
  </si>
  <si>
    <t>Eindtotaal</t>
  </si>
  <si>
    <t>Som van Oppervlak</t>
  </si>
  <si>
    <t>Som van Omtrek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</si>
</sst>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83379861109" createdVersion="8" refreshedVersion="8" minRefreshableVersion="3" recordCount="55" xr:uid="{79004C70-D39C-41ED-9BB0-2782E046A4EF}">
  <cacheSource type="worksheet">
    <worksheetSource ref="A1:BQ56" sheet="Sheet1"/>
  </cacheSource>
  <cacheFields count="69">
    <cacheField name="ID" numFmtId="0">
      <sharedItems containsSemiMixedTypes="0" containsString="0" containsNumber="1" containsInteger="1" minValue="717" maxValue="2951"/>
    </cacheField>
    <cacheField name="GEOVISIA_ID" numFmtId="0">
      <sharedItems/>
    </cacheField>
    <cacheField name="IMGeo_ID" numFmtId="0">
      <sharedItems/>
    </cacheField>
    <cacheField name="Beheerder" numFmtId="0">
      <sharedItems/>
    </cacheField>
    <cacheField name="Eigenaar" numFmtId="0">
      <sharedItems/>
    </cacheField>
    <cacheField name="Wijk" numFmtId="0">
      <sharedItems/>
    </cacheField>
    <cacheField name="Buurt" numFmtId="0">
      <sharedItems/>
    </cacheField>
    <cacheField name="Openbare ruimte" numFmtId="0">
      <sharedItems containsBlank="1"/>
    </cacheField>
    <cacheField name="Jaar van aanleg" numFmtId="0">
      <sharedItems containsNonDate="0" containsString="0" containsBlank="1"/>
    </cacheField>
    <cacheField name="Mutatiedatum" numFmtId="0">
      <sharedItems containsNonDate="0" containsDate="1" containsString="0" containsBlank="1" minDate="2026-05-28T00:00:00" maxDate="2026-06-06T00:00:00"/>
    </cacheField>
    <cacheField name="Woonplaats" numFmtId="0">
      <sharedItems/>
    </cacheField>
    <cacheField name="Onderhoudsplichtige vaarweg" numFmtId="0">
      <sharedItems containsBlank="1"/>
    </cacheField>
    <cacheField name="Gebiedstype" numFmtId="0">
      <sharedItems containsBlank="1"/>
    </cacheField>
    <cacheField name="Ligging" numFmtId="0">
      <sharedItems/>
    </cacheField>
    <cacheField name="Memoveld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Blank="1"/>
    </cacheField>
    <cacheField name="Bestek" numFmtId="0">
      <sharedItems containsNonDate="0" containsString="0" containsBlank="1"/>
    </cacheField>
    <cacheField name="Verwijderdatum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Kwaliteitsniveau gewenst" numFmtId="0">
      <sharedItems containsBlank="1"/>
    </cacheField>
    <cacheField name="Project" numFmtId="0">
      <sharedItems containsNonDate="0" containsString="0" containsBlank="1"/>
    </cacheField>
    <cacheField name="Onderhoudsplichtige waterkwaliteit" numFmtId="0">
      <sharedItems containsNonDate="0" containsString="0" containsBlank="1"/>
    </cacheField>
    <cacheField name="Onderhoudsplichtige waterkwantiteit" numFmtId="0">
      <sharedItems/>
    </cacheField>
    <cacheField name="Waterschap" numFmtId="0">
      <sharedItems containsNonDate="0" containsString="0" containsBlank="1"/>
    </cacheField>
    <cacheField name="Beheerwijk" numFmtId="0">
      <sharedItems/>
    </cacheField>
    <cacheField name="Beheerbuurt" numFmtId="0">
      <sharedItems/>
    </cacheField>
    <cacheField name="Uitsluiten script" numFmtId="0">
      <sharedItems containsBlank="1"/>
    </cacheField>
    <cacheField name="Objecttypegroep" numFmtId="0">
      <sharedItems/>
    </cacheField>
    <cacheField name="Objecttype" numFmtId="0">
      <sharedItems/>
    </cacheField>
    <cacheField name="Beheermaatregel" numFmtId="0">
      <sharedItems count="3">
        <s v="Uitm watergang sept"/>
        <s v="Uitm watergang 2x jun sept"/>
        <s v="Uitm droog talud september"/>
      </sharedItems>
    </cacheField>
    <cacheField name="Type" numFmtId="0">
      <sharedItems/>
    </cacheField>
    <cacheField name="Type gedetailleerd" numFmtId="0">
      <sharedItems containsBlank="1"/>
    </cacheField>
    <cacheField name="Type extra gedetailleerd" numFmtId="0">
      <sharedItems containsNonDate="0" containsString="0" containsBlank="1"/>
    </cacheField>
    <cacheField name="Beheerlaag" numFmtId="0">
      <sharedItems containsBlank="1"/>
    </cacheField>
    <cacheField name="Waternaam" numFmtId="0">
      <sharedItems containsNonDate="0" containsString="0" containsBlank="1"/>
    </cacheField>
    <cacheField name="Type watergang" numFmtId="0">
      <sharedItems containsNonDate="0" containsString="0" containsBlank="1"/>
    </cacheField>
    <cacheField name="Type vaarwater" numFmtId="0">
      <sharedItems containsNonDate="0" containsString="0" containsBlank="1"/>
    </cacheField>
    <cacheField name="Gebruiksfunctie" numFmtId="0">
      <sharedItems containsNonDate="0" containsString="0" containsBlank="1"/>
    </cacheField>
    <cacheField name="Oppervlakte" numFmtId="0">
      <sharedItems containsString="0" containsBlank="1" containsNumber="1" minValue="1.76" maxValue="20380.419999999998"/>
    </cacheField>
    <cacheField name="Lengte indicatief" numFmtId="0">
      <sharedItems containsString="0" containsBlank="1" containsNumber="1" minValue="7.0030000000000001" maxValue="545.27800000000002"/>
    </cacheField>
    <cacheField name="Breedte indicatief" numFmtId="0">
      <sharedItems containsString="0" containsBlank="1" containsNumber="1" minValue="1.0049999999999999" maxValue="118.095"/>
    </cacheField>
    <cacheField name="Waterdiepte" numFmtId="0">
      <sharedItems containsNonDate="0" containsString="0" containsBlank="1"/>
    </cacheField>
    <cacheField name="Gemeten bodempeil" numFmtId="0">
      <sharedItems containsNonDate="0" containsString="0" containsBlank="1"/>
    </cacheField>
    <cacheField name="Maximale bodempeil" numFmtId="0">
      <sharedItems containsNonDate="0" containsString="0" containsBlank="1"/>
    </cacheField>
    <cacheField name="Bodembreedte" numFmtId="0">
      <sharedItems containsNonDate="0" containsString="0" containsBlank="1"/>
    </cacheField>
    <cacheField name="Streefpeil" numFmtId="0">
      <sharedItems containsNonDate="0" containsString="0" containsBlank="1"/>
    </cacheField>
    <cacheField name="Streefdiepte" numFmtId="0">
      <sharedItems containsNonDate="0" containsString="0" containsBlank="1"/>
    </cacheField>
    <cacheField name="Taludsteilte" numFmtId="0">
      <sharedItems containsNonDate="0" containsString="0" containsBlank="1"/>
    </cacheField>
    <cacheField name="Frequentie kroosvissen" numFmtId="0">
      <sharedItems containsNonDate="0" containsString="0" containsBlank="1"/>
    </cacheField>
    <cacheField name="Frequentie veegboot" numFmtId="0">
      <sharedItems containsNonDate="0" containsString="0" containsBlank="1"/>
    </cacheField>
    <cacheField name="Bagger dikte" numFmtId="0">
      <sharedItems containsNonDate="0" containsString="0" containsBlank="1"/>
    </cacheField>
    <cacheField name="Conditiescore" numFmtId="0">
      <sharedItems containsNonDate="0" containsString="0" containsBlank="1"/>
    </cacheField>
    <cacheField name="Schouwen" numFmtId="0">
      <sharedItems containsNonDate="0" containsString="0" containsBlank="1"/>
    </cacheField>
    <cacheField name="Schouwwijze" numFmtId="0">
      <sharedItems containsNonDate="0" containsString="0" containsBlank="1"/>
    </cacheField>
    <cacheField name="Bagger volume (m3)" numFmtId="0">
      <sharedItems containsNonDate="0" containsString="0" containsBlank="1"/>
    </cacheField>
    <cacheField name="Baggerjaar" numFmtId="0">
      <sharedItems containsNonDate="0" containsString="0" containsBlank="1"/>
    </cacheField>
    <cacheField name="Frequentie baggeren" numFmtId="0">
      <sharedItems containsBlank="1"/>
    </cacheField>
    <cacheField name="Te sloten oppervlakte" numFmtId="0">
      <sharedItems containsNonDate="0" containsString="0" containsBlank="1"/>
    </cacheField>
    <cacheField name="Te sloten lengte" numFmtId="0">
      <sharedItems containsNonDate="0" containsString="0" containsBlank="1"/>
    </cacheField>
    <cacheField name="Baggerplichtige" numFmtId="0">
      <sharedItems containsNonDate="0" containsString="0" containsBlank="1"/>
    </cacheField>
    <cacheField name="Werkbreedte" numFmtId="0">
      <sharedItems containsNonDate="0" containsString="0" containsBlank="1"/>
    </cacheField>
    <cacheField name="Type bewerking" numFmtId="0">
      <sharedItems containsNonDate="0" containsString="0" containsBlank="1"/>
    </cacheField>
    <cacheField name="Jaar gepland onderhoud" numFmtId="0">
      <sharedItems containsNonDate="0" containsString="0" containsBlank="1"/>
    </cacheField>
    <cacheField name="Jaar uitgevoerd onderhoud" numFmtId="0">
      <sharedItems containsNonDate="0" containsString="0" containsBlank="1"/>
    </cacheField>
    <cacheField name="Lengte droog talud" numFmtId="0">
      <sharedItems containsNonDate="0" containsString="0" containsBlank="1"/>
    </cacheField>
    <cacheField name="Oppervlak" numFmtId="164">
      <sharedItems containsSemiMixedTypes="0" containsString="0" containsNumber="1" minValue="1.76350150000341" maxValue="20380.418481106099"/>
    </cacheField>
    <cacheField name="Omtrek" numFmtId="164">
      <sharedItems containsSemiMixedTypes="0" containsString="0" containsNumber="1" minValue="6.0951705421596598" maxValue="1095.99522858792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n v="717"/>
    <s v="190A7AA5-6CD1-4A21-ABEB-97685182904F"/>
    <s v="W0656.2d8454b96dcf4ce6abd3caa4c7356e4b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18.89"/>
    <m/>
    <m/>
    <m/>
    <m/>
    <m/>
    <m/>
    <m/>
    <m/>
    <m/>
    <m/>
    <m/>
    <m/>
    <m/>
    <m/>
    <m/>
    <m/>
    <m/>
    <m/>
    <m/>
    <m/>
    <m/>
    <m/>
    <m/>
    <m/>
    <m/>
    <m/>
    <n v="18.886517999971801"/>
    <n v="21.2964380764484"/>
  </r>
  <r>
    <n v="739"/>
    <s v="32923E65-C304-4026-A060-DE4C34D6A00F"/>
    <s v="W0656.5c89594d32544ce68ac32077399a7eac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1046.76"/>
    <n v="143.22"/>
    <n v="7.3090000000000002"/>
    <m/>
    <m/>
    <m/>
    <m/>
    <m/>
    <m/>
    <m/>
    <m/>
    <m/>
    <m/>
    <m/>
    <m/>
    <m/>
    <m/>
    <m/>
    <m/>
    <m/>
    <m/>
    <m/>
    <m/>
    <m/>
    <m/>
    <m/>
    <m/>
    <n v="1046.7580755004799"/>
    <n v="301.05822112337302"/>
  </r>
  <r>
    <n v="755"/>
    <s v="22E69EC1-DC53-491B-A6AD-20BD484E386C"/>
    <s v="G0637.34d6680f8e4f48e48ab76478e3cb1dc9"/>
    <s v="Stadsbeheer"/>
    <s v="Gemeente Zoetermeer"/>
    <s v="buitengebied"/>
    <s v="Balijbos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1"/>
    <m/>
    <s v="Waterobjecten"/>
    <s v="Waterobject"/>
    <x v="0"/>
    <s v="Waterloop"/>
    <s v="Sloot"/>
    <m/>
    <s v="Water"/>
    <m/>
    <m/>
    <m/>
    <m/>
    <n v="297.66000000000003"/>
    <n v="60.271999999999998"/>
    <n v="4.9390000000000001"/>
    <m/>
    <m/>
    <m/>
    <m/>
    <m/>
    <m/>
    <m/>
    <m/>
    <m/>
    <m/>
    <m/>
    <m/>
    <m/>
    <m/>
    <m/>
    <m/>
    <m/>
    <m/>
    <m/>
    <m/>
    <m/>
    <m/>
    <m/>
    <m/>
    <n v="297.65966550023398"/>
    <n v="130.42134351553"/>
  </r>
  <r>
    <n v="728"/>
    <s v="CD441660-E1C5-44B3-8AFD-E6932A88B3DD"/>
    <s v="W0656.c0448917b6704c42b7c7d77fa913d661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16.64"/>
    <m/>
    <m/>
    <m/>
    <m/>
    <m/>
    <m/>
    <m/>
    <m/>
    <m/>
    <m/>
    <m/>
    <m/>
    <m/>
    <m/>
    <m/>
    <m/>
    <m/>
    <m/>
    <m/>
    <m/>
    <m/>
    <m/>
    <m/>
    <m/>
    <m/>
    <m/>
    <n v="16.641268999960399"/>
    <n v="18.8461474297238"/>
  </r>
  <r>
    <n v="1578"/>
    <s v="319298B9-ABF7-4CD0-A9BA-A76BE81C78C7"/>
    <s v="W0656.4ab72372b8c54a6fa87b235fe84d78de"/>
    <s v="Stadsbeheer"/>
    <s v="Gemeente Zoetermeer"/>
    <s v="Rokkeveen"/>
    <s v="Burgemeester Hoekstrapark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1"/>
    <s v="Waterloop"/>
    <m/>
    <m/>
    <s v="Water"/>
    <m/>
    <m/>
    <m/>
    <m/>
    <n v="1456.84"/>
    <m/>
    <m/>
    <m/>
    <m/>
    <m/>
    <m/>
    <m/>
    <m/>
    <m/>
    <m/>
    <m/>
    <m/>
    <m/>
    <m/>
    <m/>
    <m/>
    <m/>
    <m/>
    <m/>
    <m/>
    <m/>
    <m/>
    <m/>
    <m/>
    <m/>
    <m/>
    <n v="1456.8424092214"/>
    <n v="237.30965442727"/>
  </r>
  <r>
    <n v="1379"/>
    <s v="A9C1C50E-AF57-4489-85EE-09911A9D3A13"/>
    <s v="W0372.020309bfd1de4742ac14ff90c55cee13"/>
    <s v="Stadsbeheer"/>
    <s v="Gemeente Zoetermeer"/>
    <s v="Rokkeveen"/>
    <s v="Stenenbuurt-Noord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1337.1"/>
    <n v="229.46299999999999"/>
    <n v="5.827"/>
    <m/>
    <m/>
    <m/>
    <m/>
    <m/>
    <m/>
    <m/>
    <m/>
    <m/>
    <m/>
    <m/>
    <m/>
    <m/>
    <m/>
    <m/>
    <m/>
    <m/>
    <m/>
    <m/>
    <m/>
    <m/>
    <m/>
    <m/>
    <m/>
    <n v="1337.0977069979101"/>
    <n v="470.58042585953598"/>
  </r>
  <r>
    <n v="1402"/>
    <s v="0A2DC315-F93F-4150-AD1C-96E06D81A212"/>
    <s v="W0656.35a722f44f5d498d956c36c464f3772c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230.7"/>
    <n v="75.471000000000004"/>
    <n v="3.0569999999999999"/>
    <m/>
    <m/>
    <m/>
    <m/>
    <m/>
    <m/>
    <m/>
    <m/>
    <m/>
    <m/>
    <m/>
    <m/>
    <m/>
    <m/>
    <m/>
    <m/>
    <m/>
    <m/>
    <m/>
    <m/>
    <m/>
    <m/>
    <m/>
    <m/>
    <n v="230.69703649994199"/>
    <n v="157.05584128170801"/>
  </r>
  <r>
    <n v="1483"/>
    <s v="C58AE4E8-1702-4215-8AC5-DFEFFD85CB90"/>
    <s v="W0656.41fca56189874ae2b789339ff233f914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244.95"/>
    <n v="99.483000000000004"/>
    <n v="2.4620000000000002"/>
    <m/>
    <m/>
    <m/>
    <m/>
    <m/>
    <m/>
    <m/>
    <m/>
    <m/>
    <m/>
    <m/>
    <m/>
    <m/>
    <m/>
    <m/>
    <m/>
    <m/>
    <m/>
    <m/>
    <m/>
    <m/>
    <m/>
    <m/>
    <m/>
    <n v="244.954787671856"/>
    <n v="203.889762553135"/>
  </r>
  <r>
    <n v="1275"/>
    <s v="28CA4307-2E74-4A9A-A200-D3F936C656B8"/>
    <s v="W0656.4565a8c87f454197bc1f954ad486a87c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18.47"/>
    <m/>
    <m/>
    <m/>
    <m/>
    <m/>
    <m/>
    <m/>
    <m/>
    <m/>
    <m/>
    <m/>
    <m/>
    <m/>
    <m/>
    <m/>
    <m/>
    <m/>
    <m/>
    <m/>
    <m/>
    <m/>
    <m/>
    <m/>
    <m/>
    <m/>
    <m/>
    <n v="18.465385500020801"/>
    <n v="20.273012593341502"/>
  </r>
  <r>
    <n v="1343"/>
    <s v="E912E889-5C5C-47FA-8D5D-701759A4AFA3"/>
    <s v="G0637.e0e6a4b784c74dff869adf832af53d4d"/>
    <s v="Stadsbeheer"/>
    <s v="Gemeente Zoetermeer"/>
    <s v="buitengebied"/>
    <s v="Balijbos"/>
    <s v="Kurkhout"/>
    <m/>
    <d v="2026-06-01T00:00:00"/>
    <s v="Zoetermeer"/>
    <m/>
    <s v="Woongebied"/>
    <s v="Binnen de bebouwde kom"/>
    <m/>
    <m/>
    <s v="Bestaand"/>
    <m/>
    <m/>
    <m/>
    <m/>
    <s v="C"/>
    <m/>
    <m/>
    <s v="Stadsbeheer"/>
    <m/>
    <s v="Rokkeveen"/>
    <s v="Rokkeveen 1"/>
    <s v="True"/>
    <s v="Waterobjecten"/>
    <s v="Waterobject"/>
    <x v="0"/>
    <s v="Waterloop"/>
    <m/>
    <m/>
    <s v="Water"/>
    <m/>
    <m/>
    <m/>
    <m/>
    <n v="262.7"/>
    <m/>
    <m/>
    <m/>
    <m/>
    <m/>
    <m/>
    <m/>
    <m/>
    <m/>
    <m/>
    <m/>
    <m/>
    <m/>
    <m/>
    <m/>
    <m/>
    <m/>
    <s v="1 x per jaar"/>
    <m/>
    <m/>
    <m/>
    <m/>
    <m/>
    <m/>
    <m/>
    <m/>
    <n v="262.69686902412099"/>
    <n v="276.71183092760299"/>
  </r>
  <r>
    <n v="1292"/>
    <s v="B54E05A2-425F-4C47-9245-401C283F64CE"/>
    <s v="W0656.810db9fcce1a44de8f770f0855fe6d7c"/>
    <s v="Stadsbeheer"/>
    <s v="Gemeente Zoetermeer"/>
    <s v="Rokkeveen"/>
    <s v="Wittenbuurt"/>
    <s v="Glanswit"/>
    <m/>
    <m/>
    <s v="Zoetermeer"/>
    <m/>
    <s v="Woongebied"/>
    <s v="Binnen de bebouwde kom"/>
    <m/>
    <m/>
    <s v="Bestaand"/>
    <m/>
    <m/>
    <m/>
    <m/>
    <m/>
    <m/>
    <m/>
    <s v="Stadsbeheer"/>
    <m/>
    <s v="Rokkeveen"/>
    <s v="Rokkeveen 2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s v="2 x per jaar"/>
    <m/>
    <m/>
    <m/>
    <m/>
    <m/>
    <m/>
    <m/>
    <m/>
    <n v="126.11920349986499"/>
    <n v="81.091996520894995"/>
  </r>
  <r>
    <n v="1571"/>
    <s v="E4E7B262-0A23-457C-BCBE-705D7E755F1C"/>
    <s v="W0656.8adbbfb1174c4d9393f372ecad269513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42.39"/>
    <m/>
    <m/>
    <m/>
    <m/>
    <m/>
    <m/>
    <m/>
    <m/>
    <m/>
    <m/>
    <m/>
    <m/>
    <m/>
    <m/>
    <m/>
    <m/>
    <m/>
    <m/>
    <m/>
    <m/>
    <m/>
    <m/>
    <m/>
    <m/>
    <m/>
    <m/>
    <n v="42.392734500077097"/>
    <n v="32.006429640650801"/>
  </r>
  <r>
    <n v="1136"/>
    <s v="75EAB07D-2344-4839-8345-220E679AAB41"/>
    <s v="W0656.ae6a2b7e9fab4b358e6a7bd56e35a981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116.54"/>
    <m/>
    <m/>
    <m/>
    <m/>
    <m/>
    <m/>
    <m/>
    <m/>
    <m/>
    <m/>
    <m/>
    <m/>
    <m/>
    <m/>
    <m/>
    <m/>
    <m/>
    <m/>
    <m/>
    <m/>
    <m/>
    <m/>
    <m/>
    <m/>
    <m/>
    <m/>
    <n v="116.540614500125"/>
    <n v="102.79189200580601"/>
  </r>
  <r>
    <n v="1160"/>
    <s v="037A120B-A5EF-4903-AF6C-CAB86C63D2B5"/>
    <s v="W0656.20220d8e131a4fc295bfe0ffc3791371"/>
    <s v="Stadsbeheer"/>
    <s v="Gemeente Zoetermeer"/>
    <s v="Rokkeveen"/>
    <s v="Stenenbuurt-midden"/>
    <s v="Zirkoon"/>
    <m/>
    <d v="2026-05-28T00:00:00"/>
    <s v="Zoetermeer"/>
    <m/>
    <s v="Woongebied"/>
    <s v="Binnen de bebouwde kom"/>
    <m/>
    <m/>
    <s v="Bestaand"/>
    <m/>
    <m/>
    <m/>
    <m/>
    <m/>
    <m/>
    <m/>
    <s v="Stadsbeheer"/>
    <m/>
    <s v="Rokkeveen"/>
    <s v="Rokkeveen 3"/>
    <s v="True"/>
    <s v="Waterobjecten"/>
    <s v="Waterobject"/>
    <x v="0"/>
    <s v="Waterloop"/>
    <s v="Sloot"/>
    <m/>
    <s v="Water"/>
    <m/>
    <m/>
    <m/>
    <m/>
    <n v="251.15"/>
    <n v="72.533000000000001"/>
    <n v="3.4630000000000001"/>
    <m/>
    <m/>
    <m/>
    <m/>
    <m/>
    <m/>
    <m/>
    <m/>
    <m/>
    <m/>
    <m/>
    <m/>
    <m/>
    <m/>
    <m/>
    <s v="2 x per jaar"/>
    <m/>
    <m/>
    <m/>
    <m/>
    <m/>
    <m/>
    <m/>
    <m/>
    <n v="251.14774599991901"/>
    <n v="151.99098138802299"/>
  </r>
  <r>
    <n v="935"/>
    <s v="999AD9D3-C335-4701-86C2-6C3DFE5AEAB0"/>
    <s v="W0656.8904072b18994ba3affb5ea55357f82f"/>
    <s v="Stadsbeheer"/>
    <s v="Gemeente Zoetermeer"/>
    <s v="Rokkeveen"/>
    <s v="Stenenbuurt-midden"/>
    <m/>
    <m/>
    <d v="2026-06-05T00:00:00"/>
    <s v="Zoetermeer"/>
    <s v="Stadsbeheer"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392.36"/>
    <m/>
    <m/>
    <m/>
    <m/>
    <m/>
    <m/>
    <m/>
    <m/>
    <m/>
    <m/>
    <m/>
    <m/>
    <m/>
    <m/>
    <m/>
    <m/>
    <m/>
    <m/>
    <m/>
    <m/>
    <m/>
    <m/>
    <m/>
    <m/>
    <m/>
    <m/>
    <n v="392.35621449971302"/>
    <n v="353.866080697271"/>
  </r>
  <r>
    <n v="984"/>
    <s v="54B9D88F-72A0-49BE-97E0-8CB9BEA4C817"/>
    <s v="G0637.4c6c1dd4341b4e45b0e5793edb7cd6be"/>
    <s v="Stadsbeheer"/>
    <s v="Gemeente Zoetermeer"/>
    <s v="buitengebied"/>
    <s v="Balijbos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1"/>
    <m/>
    <s v="Waterobjecten"/>
    <s v="Waterobject"/>
    <x v="0"/>
    <s v="Waterloop"/>
    <m/>
    <m/>
    <s v="Water"/>
    <m/>
    <m/>
    <m/>
    <m/>
    <n v="78.319999999999993"/>
    <n v="47.585999999999999"/>
    <n v="1.6459999999999999"/>
    <m/>
    <m/>
    <m/>
    <m/>
    <m/>
    <m/>
    <m/>
    <m/>
    <m/>
    <m/>
    <m/>
    <m/>
    <m/>
    <m/>
    <m/>
    <m/>
    <m/>
    <m/>
    <m/>
    <m/>
    <m/>
    <m/>
    <m/>
    <m/>
    <n v="78.316223500325293"/>
    <n v="98.462872471271695"/>
  </r>
  <r>
    <n v="990"/>
    <s v="47C8E97F-0D7A-45AD-9A23-D50FB0266E32"/>
    <s v="W0656.b3df5281392c433c9fc3349896ace0fd"/>
    <s v="Stadsbeheer"/>
    <s v="Gemeente Zoetermeer"/>
    <s v="Rokkeveen"/>
    <s v="Stenenbuurt-midden"/>
    <s v="Edelsteensingel"/>
    <m/>
    <m/>
    <s v="Zoetermeer"/>
    <m/>
    <s v="Woongebied"/>
    <s v="Binnen de bebouwde kom"/>
    <m/>
    <m/>
    <s v="Bestaand"/>
    <m/>
    <m/>
    <m/>
    <m/>
    <s v="C"/>
    <m/>
    <m/>
    <s v="Stadsbeheer"/>
    <m/>
    <s v="Rokkeveen"/>
    <s v="Rokkeveen 3"/>
    <s v="True"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s v="1 x per jaar"/>
    <m/>
    <m/>
    <m/>
    <m/>
    <m/>
    <m/>
    <m/>
    <m/>
    <n v="65.453481000299405"/>
    <n v="66.227344824534597"/>
  </r>
  <r>
    <n v="1176"/>
    <s v="86B7A413-2AB5-48F5-9A05-AB8D31F75147"/>
    <s v="W0656.31a3ae4526c44e6cb5bfe130b8c9bda1"/>
    <s v="Stadsbeheer"/>
    <s v="Gemeente Zoetermeer"/>
    <s v="Rokkeveen"/>
    <s v="Stenenbuurt-Zuid"/>
    <s v="Berkelsepad"/>
    <m/>
    <d v="2026-06-01T00:00:00"/>
    <s v="Zoetermeer"/>
    <m/>
    <s v="Woongebied"/>
    <s v="Binnen de bebouwde kom"/>
    <m/>
    <m/>
    <s v="Bestaand"/>
    <m/>
    <m/>
    <m/>
    <m/>
    <m/>
    <m/>
    <m/>
    <s v="Stadsbeheer"/>
    <m/>
    <s v="Rokkeveen"/>
    <s v="Rokkeveen 3"/>
    <s v="True"/>
    <s v="Waterobjecten"/>
    <s v="Waterobject"/>
    <x v="1"/>
    <s v="Waterloop"/>
    <m/>
    <m/>
    <s v="Water"/>
    <m/>
    <m/>
    <m/>
    <m/>
    <n v="146.21"/>
    <m/>
    <m/>
    <m/>
    <m/>
    <m/>
    <m/>
    <m/>
    <m/>
    <m/>
    <m/>
    <m/>
    <m/>
    <m/>
    <m/>
    <m/>
    <m/>
    <m/>
    <s v="1 x per jaar"/>
    <m/>
    <m/>
    <m/>
    <m/>
    <m/>
    <m/>
    <m/>
    <m/>
    <n v="146.20736299995599"/>
    <n v="159.814047656269"/>
  </r>
  <r>
    <n v="944"/>
    <s v="50A05DB8-2FFB-45D7-B92A-888554FA9EF2"/>
    <s v="G0637.d1758492d24f47deae1fc9c4a5c5a3cf"/>
    <s v="Stadsbeheer"/>
    <s v="Gemeente Zoetermeer"/>
    <s v="Rokkeveen"/>
    <s v="Campus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2"/>
    <m/>
    <s v="Waterobjecten"/>
    <s v="Waterobject"/>
    <x v="0"/>
    <s v="Waterloop"/>
    <m/>
    <m/>
    <s v="Water"/>
    <m/>
    <m/>
    <m/>
    <m/>
    <n v="223.28"/>
    <m/>
    <m/>
    <m/>
    <m/>
    <m/>
    <m/>
    <m/>
    <m/>
    <m/>
    <m/>
    <m/>
    <m/>
    <m/>
    <m/>
    <m/>
    <m/>
    <m/>
    <m/>
    <m/>
    <m/>
    <m/>
    <m/>
    <m/>
    <m/>
    <m/>
    <m/>
    <n v="223.275809499659"/>
    <n v="229.468937501033"/>
  </r>
  <r>
    <n v="1185"/>
    <s v="0A87A3BA-CB9B-4D76-B1DB-55A348030587"/>
    <s v="W0656.34cbb1f1a78640769190365f27ad8752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64.45"/>
    <m/>
    <m/>
    <m/>
    <m/>
    <m/>
    <m/>
    <m/>
    <m/>
    <m/>
    <m/>
    <m/>
    <m/>
    <m/>
    <m/>
    <m/>
    <m/>
    <m/>
    <m/>
    <m/>
    <m/>
    <m/>
    <m/>
    <m/>
    <m/>
    <m/>
    <m/>
    <n v="64.451068500129693"/>
    <n v="64.856239264285705"/>
  </r>
  <r>
    <n v="949"/>
    <s v="A5A80B3A-E1FE-4789-968D-15C713A46D02"/>
    <s v="W0656.eb7ea4b4441b40da9e1c504eb355bc07"/>
    <s v="Stadsbeheer"/>
    <s v="Gemeente Zoetermeer"/>
    <s v="buitengebied"/>
    <s v="Balijbos"/>
    <s v="Balijpad"/>
    <m/>
    <d v="2026-06-01T00:00:00"/>
    <s v="Zoetermeer"/>
    <m/>
    <s v="Woongebied"/>
    <s v="Binnen de bebouwde kom"/>
    <m/>
    <m/>
    <s v="Bestaand"/>
    <m/>
    <m/>
    <m/>
    <m/>
    <s v="C"/>
    <m/>
    <m/>
    <s v="Stadsbeheer"/>
    <m/>
    <s v="Rokkeveen"/>
    <s v="Rokkeveen 1"/>
    <s v="True"/>
    <s v="Waterobjecten"/>
    <s v="Waterobject"/>
    <x v="1"/>
    <s v="Waterloop"/>
    <m/>
    <m/>
    <s v="Water"/>
    <m/>
    <m/>
    <m/>
    <m/>
    <n v="669.75"/>
    <m/>
    <m/>
    <m/>
    <m/>
    <m/>
    <m/>
    <m/>
    <m/>
    <m/>
    <m/>
    <m/>
    <m/>
    <m/>
    <m/>
    <m/>
    <m/>
    <m/>
    <s v="1 x per jaar"/>
    <m/>
    <m/>
    <m/>
    <m/>
    <m/>
    <m/>
    <m/>
    <m/>
    <n v="669.74907599972698"/>
    <n v="136.59838917709101"/>
  </r>
  <r>
    <n v="952"/>
    <s v="3B6ED3AE-4352-4A9C-BCA9-C19CC5684E4E"/>
    <s v="G0637.73eefad9c2e847c48c0a76e1a375f24f"/>
    <s v="Stadsbeheer"/>
    <s v="Gemeente Zoetermeer"/>
    <s v="Rokkeveen"/>
    <s v="Stationsbuurt-Zuid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1"/>
    <m/>
    <s v="Waterobjecten"/>
    <s v="Waterobject"/>
    <x v="0"/>
    <s v="Watervlakte"/>
    <m/>
    <m/>
    <s v="Water"/>
    <m/>
    <m/>
    <m/>
    <m/>
    <n v="2084.7199999999998"/>
    <m/>
    <m/>
    <m/>
    <m/>
    <m/>
    <m/>
    <m/>
    <m/>
    <m/>
    <m/>
    <m/>
    <m/>
    <m/>
    <m/>
    <m/>
    <m/>
    <m/>
    <m/>
    <m/>
    <m/>
    <m/>
    <m/>
    <m/>
    <m/>
    <m/>
    <m/>
    <n v="2084.7178009563299"/>
    <n v="209.115616920104"/>
  </r>
  <r>
    <n v="783"/>
    <s v="AE06791C-3A65-463D-99BC-CB4B80078055"/>
    <s v="W0656.6852f4b952cd449daf8dbd5fa149fe18"/>
    <s v="Stadsbeheer"/>
    <s v="Gemeente Zoetermeer"/>
    <s v="Rokkeveen"/>
    <s v="Gangenbuurt-West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451.97"/>
    <n v="32.520000000000003"/>
    <n v="13.898"/>
    <m/>
    <m/>
    <m/>
    <m/>
    <m/>
    <m/>
    <m/>
    <m/>
    <m/>
    <m/>
    <m/>
    <m/>
    <m/>
    <m/>
    <m/>
    <m/>
    <m/>
    <m/>
    <m/>
    <m/>
    <m/>
    <m/>
    <m/>
    <m/>
    <n v="451.97311186130997"/>
    <n v="92.8369983191552"/>
  </r>
  <r>
    <n v="798"/>
    <s v="D328AA8B-C7B1-4C37-842E-978FB0F9CB84"/>
    <s v="W0656.d3af66f0181f4e34aee132a847126ce3"/>
    <s v="Stadsbeheer"/>
    <s v="Gemeente Zoetermeer"/>
    <s v="buitengebied"/>
    <s v="Balijbos"/>
    <m/>
    <m/>
    <d v="2026-06-01T00:00:00"/>
    <s v="Zoetermeer"/>
    <m/>
    <m/>
    <s v="Binnen de bebouwde kom"/>
    <m/>
    <m/>
    <m/>
    <m/>
    <m/>
    <m/>
    <m/>
    <m/>
    <m/>
    <m/>
    <s v="Stadsbeheer"/>
    <m/>
    <s v="Rokkeveen"/>
    <s v="Rokkeveen 1"/>
    <m/>
    <s v="Waterobjecten"/>
    <s v="Waterobject"/>
    <x v="1"/>
    <s v="Waterloop"/>
    <s v="Sloot"/>
    <m/>
    <s v="Water"/>
    <m/>
    <m/>
    <m/>
    <m/>
    <n v="1482.84"/>
    <n v="545.27800000000002"/>
    <n v="2.7189999999999999"/>
    <m/>
    <m/>
    <m/>
    <m/>
    <m/>
    <m/>
    <m/>
    <m/>
    <m/>
    <m/>
    <m/>
    <m/>
    <m/>
    <m/>
    <m/>
    <m/>
    <m/>
    <m/>
    <m/>
    <m/>
    <m/>
    <m/>
    <m/>
    <m/>
    <n v="1482.8379435966899"/>
    <n v="1095.9952285879299"/>
  </r>
  <r>
    <n v="813"/>
    <s v="A32E9BCA-5AE0-48AE-84DD-2FF7FDCB093C"/>
    <s v="W0656.b9c4702625044785bd13c7ef60a404cf"/>
    <s v="Stadsbeheer"/>
    <s v="Gemeente Zoetermeer"/>
    <s v="Rokkeveen"/>
    <s v="Stationsbuurt-Zuid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1"/>
    <m/>
    <s v="Waterobjecten"/>
    <s v="Waterobject"/>
    <x v="2"/>
    <s v="Waterloop"/>
    <m/>
    <m/>
    <s v="Water"/>
    <m/>
    <m/>
    <m/>
    <m/>
    <n v="480.11"/>
    <m/>
    <m/>
    <m/>
    <m/>
    <m/>
    <m/>
    <m/>
    <m/>
    <m/>
    <m/>
    <m/>
    <m/>
    <m/>
    <m/>
    <m/>
    <m/>
    <m/>
    <m/>
    <m/>
    <m/>
    <m/>
    <m/>
    <m/>
    <m/>
    <m/>
    <m/>
    <n v="480.10730549987198"/>
    <n v="454.80750447724301"/>
  </r>
  <r>
    <n v="2551"/>
    <s v="63349AB2-4D41-4E5C-B578-959CB2D4FEDB"/>
    <s v="G0637.458172d8b9464d02b1f2dde84e2ef693"/>
    <s v="Stadsbeheer"/>
    <s v="Gemeente Zoetermeer"/>
    <s v="Rokkeveen"/>
    <s v="Gelenbuurt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4"/>
    <m/>
    <s v="Waterobjecten"/>
    <s v="Waterobject"/>
    <x v="1"/>
    <s v="Watervlakte"/>
    <s v="Vijver"/>
    <m/>
    <s v="Water"/>
    <m/>
    <m/>
    <m/>
    <m/>
    <n v="6.74"/>
    <m/>
    <m/>
    <m/>
    <m/>
    <m/>
    <m/>
    <m/>
    <m/>
    <m/>
    <m/>
    <m/>
    <m/>
    <m/>
    <m/>
    <m/>
    <m/>
    <m/>
    <m/>
    <m/>
    <m/>
    <m/>
    <m/>
    <m/>
    <m/>
    <m/>
    <m/>
    <n v="6.7434580000230797"/>
    <n v="9.57694487841054"/>
  </r>
  <r>
    <n v="2380"/>
    <s v="77DDFD3F-294E-4D4C-B46E-3E69DDD67C6A"/>
    <s v="W0656.3453becdc1714c06ba77ecbe429b3707"/>
    <s v="Stadsbeheer"/>
    <s v="Gemeente Zoetermeer"/>
    <s v="Rokkeveen"/>
    <s v="Stenenbuurt-midden"/>
    <m/>
    <m/>
    <m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39.03555250039901"/>
    <n v="202.08503763506999"/>
  </r>
  <r>
    <n v="2584"/>
    <s v="0496640D-08CE-44A5-A35F-8E2D2FB55185"/>
    <s v="W0656.490b26c0466d4e01acf7a6b0e0e1993b"/>
    <s v="Stadsbeheer"/>
    <s v="Gemeente Zoetermeer"/>
    <s v="Rokkeveen"/>
    <s v="Stationsbuurt-Zuid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1"/>
    <m/>
    <s v="Waterobjecten"/>
    <s v="Waterobject"/>
    <x v="0"/>
    <s v="Waterloop"/>
    <m/>
    <m/>
    <s v="Water"/>
    <m/>
    <m/>
    <m/>
    <m/>
    <n v="466.96"/>
    <m/>
    <m/>
    <m/>
    <m/>
    <m/>
    <m/>
    <m/>
    <m/>
    <m/>
    <m/>
    <m/>
    <m/>
    <m/>
    <m/>
    <m/>
    <m/>
    <m/>
    <m/>
    <m/>
    <m/>
    <m/>
    <m/>
    <m/>
    <m/>
    <m/>
    <m/>
    <n v="466.96404199888701"/>
    <n v="116.866151618663"/>
  </r>
  <r>
    <n v="2331"/>
    <s v="6EC9BE21-63B2-4651-AF79-553D6DA0B48C"/>
    <s v="W0656.9ba3337f671e401bba7ef677a3c431c2"/>
    <s v="Stadsbeheer"/>
    <s v="Gemeente Zoetermeer"/>
    <s v="buitengebied"/>
    <s v="Balijbos"/>
    <s v="Balijpad"/>
    <m/>
    <d v="2026-06-01T00:00:00"/>
    <s v="Zoetermeer"/>
    <m/>
    <s v="Woongebied"/>
    <s v="Binnen de bebouwde kom"/>
    <m/>
    <m/>
    <s v="Bestaand"/>
    <m/>
    <m/>
    <m/>
    <m/>
    <s v="C"/>
    <m/>
    <m/>
    <s v="Stadsbeheer"/>
    <m/>
    <s v="Rokkeveen"/>
    <s v="Rokkeveen 1"/>
    <s v="True"/>
    <s v="Waterobjecten"/>
    <s v="Waterobject"/>
    <x v="1"/>
    <s v="Waterloop"/>
    <m/>
    <m/>
    <s v="Water"/>
    <m/>
    <m/>
    <m/>
    <m/>
    <n v="571.24"/>
    <m/>
    <m/>
    <m/>
    <m/>
    <m/>
    <m/>
    <m/>
    <m/>
    <m/>
    <m/>
    <m/>
    <m/>
    <m/>
    <m/>
    <m/>
    <m/>
    <m/>
    <s v="1 x per jaar"/>
    <m/>
    <m/>
    <m/>
    <m/>
    <m/>
    <m/>
    <m/>
    <m/>
    <n v="571.24265457740398"/>
    <n v="133.262122524848"/>
  </r>
  <r>
    <n v="2596"/>
    <s v="62A52D54-FE99-4784-8CB8-A1BDFED0D6B0"/>
    <s v="W0656.c5f09ca041c043cd810a2746037bab7b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1.76"/>
    <m/>
    <m/>
    <m/>
    <m/>
    <m/>
    <m/>
    <m/>
    <m/>
    <m/>
    <m/>
    <m/>
    <m/>
    <m/>
    <m/>
    <m/>
    <m/>
    <m/>
    <m/>
    <m/>
    <m/>
    <m/>
    <m/>
    <m/>
    <m/>
    <m/>
    <m/>
    <n v="1.76350150000341"/>
    <n v="6.0951705421596598"/>
  </r>
  <r>
    <n v="2602"/>
    <s v="038BBA56-8283-41E7-97B3-8ABDAE763ACD"/>
    <s v="W0656.2db382f0d31a4b818dd9c7bef06757f9"/>
    <s v="Stadsbeheer"/>
    <s v="Gemeente Zoetermeer"/>
    <s v="Rokkeveen"/>
    <s v="Stenenbuurt-midden"/>
    <m/>
    <m/>
    <d v="2026-05-28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499.18"/>
    <n v="139.63"/>
    <n v="3.5750000000000002"/>
    <m/>
    <m/>
    <m/>
    <m/>
    <m/>
    <m/>
    <m/>
    <m/>
    <m/>
    <m/>
    <m/>
    <m/>
    <m/>
    <m/>
    <m/>
    <m/>
    <m/>
    <m/>
    <m/>
    <m/>
    <m/>
    <m/>
    <m/>
    <m/>
    <n v="499.17586250130699"/>
    <n v="286.41042040997797"/>
  </r>
  <r>
    <n v="2603"/>
    <s v="FFCFE6B9-1D71-4CB6-91CE-F981869CF0FF"/>
    <s v="W0656.a146f9780db84a2e8bf7bd8acce4a8e6"/>
    <s v="Stadsbeheer"/>
    <s v="Gemeente Zoetermeer"/>
    <s v="Rokkeveen"/>
    <s v="Stenenbuurt-midden"/>
    <m/>
    <m/>
    <d v="2026-05-28T00:00:00"/>
    <s v="Zoetermeer"/>
    <m/>
    <m/>
    <s v="Buit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64.989999999999995"/>
    <n v="19.289000000000001"/>
    <n v="3.3690000000000002"/>
    <m/>
    <m/>
    <m/>
    <m/>
    <m/>
    <m/>
    <m/>
    <m/>
    <m/>
    <m/>
    <m/>
    <m/>
    <m/>
    <m/>
    <m/>
    <m/>
    <m/>
    <m/>
    <m/>
    <m/>
    <m/>
    <m/>
    <m/>
    <m/>
    <n v="64.988893000098599"/>
    <n v="45.316476247144898"/>
  </r>
  <r>
    <n v="2343"/>
    <s v="D21C0B1F-19AF-45BD-8EEC-54AA0EDB40C1"/>
    <s v="W0656.d4ed3f4463bc470e865c2b479d6ceefb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28.35"/>
    <m/>
    <m/>
    <m/>
    <m/>
    <m/>
    <m/>
    <m/>
    <m/>
    <m/>
    <m/>
    <m/>
    <m/>
    <m/>
    <m/>
    <m/>
    <m/>
    <m/>
    <m/>
    <m/>
    <m/>
    <m/>
    <m/>
    <m/>
    <m/>
    <m/>
    <m/>
    <n v="28.3461984999281"/>
    <n v="28.3606093413377"/>
  </r>
  <r>
    <n v="2613"/>
    <s v="39CE37E9-9D33-42E1-B509-BADE1A286C2A"/>
    <s v="W0656.955b2462e3a2465fb7ccff35582ebc04"/>
    <s v="Stadsbeheer"/>
    <s v="Gemeente Zoetermeer"/>
    <s v="Rokkeveen"/>
    <s v="Burgemeester Hoekstrapark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1"/>
    <s v="Waterloop"/>
    <m/>
    <m/>
    <s v="Water"/>
    <m/>
    <m/>
    <m/>
    <m/>
    <n v="874.36"/>
    <m/>
    <m/>
    <m/>
    <m/>
    <m/>
    <m/>
    <m/>
    <m/>
    <m/>
    <m/>
    <m/>
    <m/>
    <m/>
    <m/>
    <m/>
    <m/>
    <m/>
    <m/>
    <m/>
    <m/>
    <m/>
    <m/>
    <m/>
    <m/>
    <m/>
    <m/>
    <n v="874.35681705526599"/>
    <n v="333.60114909035798"/>
  </r>
  <r>
    <n v="2361"/>
    <s v="0FFC8852-0F32-4271-B0DD-7E85BA1BB31A"/>
    <s v="W0656.8e7156b7bebe461dbff8e96c614e032a"/>
    <s v="Stadsbeheer"/>
    <s v="Gemeente Zoetermeer"/>
    <s v="buitengebied"/>
    <s v="Balijbos"/>
    <s v="Balijpad"/>
    <m/>
    <d v="2026-06-01T00:00:00"/>
    <s v="Zoetermeer"/>
    <m/>
    <s v="Woongebied"/>
    <s v="Binnen de bebouwde kom"/>
    <m/>
    <m/>
    <s v="Bestaand"/>
    <m/>
    <m/>
    <m/>
    <m/>
    <s v="C"/>
    <m/>
    <m/>
    <s v="Stadsbeheer"/>
    <m/>
    <s v="Rokkeveen"/>
    <s v="Rokkeveen 1"/>
    <s v="True"/>
    <s v="Waterobjecten"/>
    <s v="Waterobject"/>
    <x v="1"/>
    <s v="Waterloop"/>
    <m/>
    <m/>
    <s v="Water"/>
    <m/>
    <m/>
    <m/>
    <m/>
    <n v="151.97"/>
    <m/>
    <m/>
    <m/>
    <m/>
    <m/>
    <m/>
    <m/>
    <m/>
    <m/>
    <m/>
    <m/>
    <m/>
    <m/>
    <m/>
    <m/>
    <m/>
    <m/>
    <s v="1 x per jaar"/>
    <m/>
    <m/>
    <m/>
    <m/>
    <m/>
    <m/>
    <m/>
    <m/>
    <n v="151.97377988831599"/>
    <n v="75.159987081996505"/>
  </r>
  <r>
    <n v="2429"/>
    <s v="CEB33B25-DE7C-49E3-B567-DA7AF5137F5D"/>
    <s v="W0372.95f6ff63e07f4b9f902c9d188998599d"/>
    <s v="Stadsbeheer"/>
    <s v="Gemeente Zoetermeer"/>
    <s v="Rokkeveen"/>
    <s v="Stenenbuurt-Noord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196.97"/>
    <n v="20.459"/>
    <n v="9.6270000000000007"/>
    <m/>
    <m/>
    <m/>
    <m/>
    <m/>
    <m/>
    <m/>
    <m/>
    <m/>
    <m/>
    <m/>
    <m/>
    <m/>
    <m/>
    <m/>
    <m/>
    <m/>
    <m/>
    <m/>
    <m/>
    <m/>
    <m/>
    <m/>
    <m/>
    <n v="196.968434499936"/>
    <n v="60.1726197033639"/>
  </r>
  <r>
    <n v="2266"/>
    <s v="18866B9C-AFE7-46A5-84D8-467B23D74FB0"/>
    <s v="W0656.717bff0aca8e4801a2a633c44edd6ba4"/>
    <s v="Stadsbeheer"/>
    <s v="Gemeente Zoetermeer"/>
    <s v="Rokkeveen"/>
    <s v="Gangenbuurt-West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166.99"/>
    <m/>
    <m/>
    <m/>
    <m/>
    <m/>
    <m/>
    <m/>
    <m/>
    <m/>
    <m/>
    <m/>
    <m/>
    <m/>
    <m/>
    <m/>
    <m/>
    <m/>
    <m/>
    <m/>
    <m/>
    <m/>
    <m/>
    <m/>
    <m/>
    <m/>
    <m/>
    <n v="166.99289849998601"/>
    <n v="138.795262968255"/>
  </r>
  <r>
    <n v="2217"/>
    <s v="05C1D119-0217-414B-BEC3-A741F346876E"/>
    <s v="W0656.50d7a2ac1d42458fb5bc0b8eea058ab7"/>
    <s v="Stadsbeheer"/>
    <s v="Gemeente Zoetermeer"/>
    <s v="Rokkeveen"/>
    <s v="Burgemeester Hoekstrapark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20380.419999999998"/>
    <n v="172.577"/>
    <n v="118.095"/>
    <m/>
    <m/>
    <m/>
    <m/>
    <m/>
    <m/>
    <m/>
    <m/>
    <m/>
    <m/>
    <m/>
    <m/>
    <m/>
    <m/>
    <m/>
    <m/>
    <m/>
    <m/>
    <m/>
    <m/>
    <m/>
    <m/>
    <m/>
    <m/>
    <n v="20380.418481106099"/>
    <n v="581.34338010553904"/>
  </r>
  <r>
    <n v="2515"/>
    <s v="0ECA561E-490E-4E8C-9B4D-7496BB81F390"/>
    <s v="W0656.950b0464022e4ffc86128133f189fd3e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292.54000000000002"/>
    <n v="24.276"/>
    <n v="12.051"/>
    <m/>
    <m/>
    <m/>
    <m/>
    <m/>
    <m/>
    <m/>
    <m/>
    <m/>
    <m/>
    <m/>
    <m/>
    <m/>
    <m/>
    <m/>
    <m/>
    <m/>
    <m/>
    <m/>
    <m/>
    <m/>
    <m/>
    <m/>
    <m/>
    <n v="292.540092500166"/>
    <n v="72.653264046124406"/>
  </r>
  <r>
    <n v="2461"/>
    <s v="47680562-74CC-48D6-90BF-97A9CD39D0BE"/>
    <s v="W0656.97a4e4fa6ca146f19cfdba92c396f2a4"/>
    <s v="Stadsbeheer"/>
    <s v="Gemeente Zoetermeer"/>
    <s v="buitengebied"/>
    <s v="Balijbos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1"/>
    <m/>
    <s v="Waterobjecten"/>
    <s v="Waterobject"/>
    <x v="1"/>
    <s v="Waterloop"/>
    <m/>
    <m/>
    <s v="Water"/>
    <m/>
    <m/>
    <m/>
    <m/>
    <n v="1540.87"/>
    <m/>
    <m/>
    <m/>
    <m/>
    <m/>
    <m/>
    <m/>
    <m/>
    <m/>
    <m/>
    <m/>
    <m/>
    <m/>
    <m/>
    <m/>
    <m/>
    <m/>
    <m/>
    <m/>
    <m/>
    <m/>
    <m/>
    <m/>
    <m/>
    <m/>
    <m/>
    <n v="1540.86726300129"/>
    <n v="178.17357641203799"/>
  </r>
  <r>
    <n v="2462"/>
    <s v="0CA532A9-BD48-4C96-8D94-430EFD4CB042"/>
    <s v="W0656.c608f4090f7a4b70bd2b2a954f2605c8"/>
    <s v="Stadsbeheer"/>
    <s v="Gemeente Zoetermeer"/>
    <s v="buitengebied"/>
    <s v="Balijbos"/>
    <s v="Balijpad"/>
    <m/>
    <d v="2026-06-01T00:00:00"/>
    <s v="Zoetermeer"/>
    <m/>
    <s v="Woongebied"/>
    <s v="Binnen de bebouwde kom"/>
    <m/>
    <m/>
    <s v="Bestaand"/>
    <m/>
    <m/>
    <m/>
    <m/>
    <s v="C"/>
    <m/>
    <m/>
    <s v="Stadsbeheer"/>
    <m/>
    <s v="Rokkeveen"/>
    <s v="Rokkeveen 1"/>
    <s v="True"/>
    <s v="Waterobjecten"/>
    <s v="Waterobject"/>
    <x v="1"/>
    <s v="Waterloop"/>
    <m/>
    <m/>
    <s v="Water"/>
    <m/>
    <m/>
    <m/>
    <m/>
    <n v="607.25"/>
    <m/>
    <m/>
    <m/>
    <m/>
    <m/>
    <m/>
    <m/>
    <m/>
    <m/>
    <m/>
    <m/>
    <m/>
    <m/>
    <m/>
    <m/>
    <m/>
    <m/>
    <s v="1 x per jaar"/>
    <m/>
    <m/>
    <m/>
    <m/>
    <m/>
    <m/>
    <m/>
    <m/>
    <n v="607.25372099967797"/>
    <n v="146.888326318526"/>
  </r>
  <r>
    <n v="2467"/>
    <s v="D08D2AE8-61F6-4BAE-BDCE-8DE5166EEC7C"/>
    <s v="W0656.fb8d3086dfa34229bcbe562ab33f4ef3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168.28"/>
    <n v="42.307000000000002"/>
    <n v="3.9780000000000002"/>
    <m/>
    <m/>
    <m/>
    <m/>
    <m/>
    <m/>
    <m/>
    <m/>
    <m/>
    <m/>
    <m/>
    <m/>
    <m/>
    <m/>
    <m/>
    <m/>
    <m/>
    <m/>
    <m/>
    <m/>
    <m/>
    <m/>
    <m/>
    <m/>
    <n v="168.282863000242"/>
    <n v="92.569125136212904"/>
  </r>
  <r>
    <n v="2479"/>
    <s v="9985F400-23C2-470F-B254-F400F3546E2B"/>
    <s v="W0656.e04e1635a36344bebfa9936e49332a39"/>
    <s v="Stadsbeheer"/>
    <s v="Gemeente Zoetermeer"/>
    <s v="Rokkeveen"/>
    <s v="Burgemeester Hoekstrapark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1"/>
    <s v="Waterloop"/>
    <m/>
    <m/>
    <s v="Water"/>
    <m/>
    <m/>
    <m/>
    <m/>
    <n v="1308.97"/>
    <m/>
    <m/>
    <m/>
    <m/>
    <m/>
    <m/>
    <m/>
    <m/>
    <m/>
    <m/>
    <m/>
    <m/>
    <m/>
    <m/>
    <m/>
    <m/>
    <m/>
    <m/>
    <m/>
    <m/>
    <m/>
    <m/>
    <m/>
    <m/>
    <m/>
    <m/>
    <n v="1308.96680037331"/>
    <n v="215.709813002685"/>
  </r>
  <r>
    <n v="2536"/>
    <s v="8D326942-9B8D-41DC-9E26-D56859FE923F"/>
    <s v="G0637.b2019d614b5942f498dc5963e1c27560"/>
    <s v="Stadsbeheer"/>
    <s v="Gemeente Zoetermeer"/>
    <s v="Rokkeveen"/>
    <s v="Stationsbuurt-Zuid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1"/>
    <m/>
    <s v="Waterobjecten"/>
    <s v="Waterobject"/>
    <x v="0"/>
    <s v="Watervlakte"/>
    <m/>
    <m/>
    <s v="Water"/>
    <m/>
    <m/>
    <m/>
    <m/>
    <n v="257.97000000000003"/>
    <m/>
    <m/>
    <m/>
    <m/>
    <m/>
    <m/>
    <m/>
    <m/>
    <m/>
    <m/>
    <m/>
    <m/>
    <m/>
    <m/>
    <m/>
    <m/>
    <m/>
    <m/>
    <m/>
    <m/>
    <m/>
    <m/>
    <m/>
    <m/>
    <m/>
    <m/>
    <n v="257.97102786541097"/>
    <n v="59.6751584787254"/>
  </r>
  <r>
    <n v="2085"/>
    <s v="2098FCEF-385D-408A-973E-B2A10CB3A3F7"/>
    <s v="W0656.bb36f33da5f5466eb87aacb4635ef27b"/>
    <s v="Stadsbeheer"/>
    <s v="Gemeente Zoetermeer"/>
    <s v="Rokkeveen"/>
    <s v="Gangenbuurt-West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8305.94"/>
    <n v="259.21600000000001"/>
    <n v="32.042999999999999"/>
    <m/>
    <m/>
    <m/>
    <m/>
    <m/>
    <m/>
    <m/>
    <m/>
    <m/>
    <m/>
    <m/>
    <m/>
    <m/>
    <m/>
    <m/>
    <m/>
    <m/>
    <m/>
    <m/>
    <m/>
    <m/>
    <m/>
    <m/>
    <m/>
    <n v="8305.9400872532806"/>
    <n v="582.51795906187499"/>
  </r>
  <r>
    <n v="2100"/>
    <s v="4BF7DB04-0ED2-4B11-B472-0D3E723B31A1"/>
    <s v="W0656.0021be0f14ea455f950ff6b50fffbf66"/>
    <s v="Stadsbeheer"/>
    <s v="Gemeente Zoetermeer"/>
    <s v="Rokkeveen"/>
    <s v="Burgemeester Hoekstrapark"/>
    <s v="Brede Akkerpad"/>
    <m/>
    <d v="2026-06-01T00:00:00"/>
    <s v="Zoetermeer"/>
    <m/>
    <s v="Woongebied"/>
    <s v="Binnen de bebouwde kom"/>
    <m/>
    <m/>
    <s v="Bestaand"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1697.4"/>
    <m/>
    <m/>
    <m/>
    <m/>
    <m/>
    <m/>
    <m/>
    <m/>
    <m/>
    <m/>
    <m/>
    <m/>
    <m/>
    <m/>
    <m/>
    <m/>
    <m/>
    <s v="1 x per jaar"/>
    <m/>
    <m/>
    <m/>
    <m/>
    <m/>
    <m/>
    <m/>
    <m/>
    <n v="1697.4049553058601"/>
    <n v="184.484728221268"/>
  </r>
  <r>
    <n v="2101"/>
    <s v="9EBEC4CE-67C9-4231-9540-8B4936306643"/>
    <s v="W0656.fb9d7669a5a149ed8bddb1fab7d47f16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18.690000000000001"/>
    <m/>
    <m/>
    <m/>
    <m/>
    <m/>
    <m/>
    <m/>
    <m/>
    <m/>
    <m/>
    <m/>
    <m/>
    <m/>
    <m/>
    <m/>
    <m/>
    <m/>
    <m/>
    <m/>
    <m/>
    <m/>
    <m/>
    <m/>
    <m/>
    <m/>
    <m/>
    <n v="18.690728000137899"/>
    <n v="20.1788165274364"/>
  </r>
  <r>
    <n v="2159"/>
    <s v="82E032A5-063E-4C3E-A5F6-EB2175387B4F"/>
    <s v="W0372.7dbfa1347d1e481691578aef3cfcacee"/>
    <s v="Stadsbeheer"/>
    <s v="Gemeente Zoetermeer"/>
    <s v="buitengebied"/>
    <s v="Balijbos"/>
    <m/>
    <m/>
    <d v="2026-06-05T00:00:00"/>
    <s v="Zoetermeer"/>
    <m/>
    <m/>
    <s v="Buiten de bebouwde kom"/>
    <m/>
    <m/>
    <m/>
    <m/>
    <m/>
    <m/>
    <m/>
    <m/>
    <m/>
    <m/>
    <s v="Stadsbeheer"/>
    <m/>
    <s v="Rokkeveen"/>
    <s v="Rokkeveen 1"/>
    <m/>
    <s v="Waterobjecten"/>
    <s v="Waterobject"/>
    <x v="1"/>
    <s v="Waterloop"/>
    <s v="Sloot"/>
    <m/>
    <s v="Water"/>
    <m/>
    <m/>
    <m/>
    <m/>
    <n v="96.55"/>
    <n v="74.988"/>
    <n v="1.2869999999999999"/>
    <m/>
    <m/>
    <m/>
    <m/>
    <m/>
    <m/>
    <m/>
    <m/>
    <m/>
    <m/>
    <m/>
    <m/>
    <m/>
    <m/>
    <m/>
    <m/>
    <m/>
    <m/>
    <m/>
    <m/>
    <m/>
    <m/>
    <m/>
    <m/>
    <n v="96.546563000212799"/>
    <n v="152.55133786710201"/>
  </r>
  <r>
    <n v="2172"/>
    <s v="7E84E1A5-A538-415E-B89D-17B488F08504"/>
    <s v="W0656.0b42e032401c40348a3dc289f04c5505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23.93"/>
    <m/>
    <m/>
    <m/>
    <m/>
    <m/>
    <m/>
    <m/>
    <m/>
    <m/>
    <m/>
    <m/>
    <m/>
    <m/>
    <m/>
    <m/>
    <m/>
    <m/>
    <m/>
    <m/>
    <m/>
    <m/>
    <m/>
    <m/>
    <m/>
    <m/>
    <m/>
    <n v="23.927479499883699"/>
    <n v="25.662854002364899"/>
  </r>
  <r>
    <n v="2150"/>
    <s v="03020201-C88E-4C06-B65B-312D9D2F6917"/>
    <s v="W0656.cdd059fcc6e04c3e863b2d997598e966"/>
    <s v="Stadsbeheer"/>
    <s v="Gemeente Zoetermeer"/>
    <s v="bedrijventerreinen"/>
    <s v="Lansinghage-Oost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1"/>
    <s v="Waterloop"/>
    <s v="Sloot"/>
    <m/>
    <s v="Water"/>
    <m/>
    <m/>
    <m/>
    <m/>
    <n v="746.76"/>
    <m/>
    <m/>
    <m/>
    <m/>
    <m/>
    <m/>
    <m/>
    <m/>
    <m/>
    <m/>
    <m/>
    <m/>
    <m/>
    <m/>
    <m/>
    <m/>
    <m/>
    <m/>
    <m/>
    <m/>
    <m/>
    <m/>
    <m/>
    <m/>
    <m/>
    <m/>
    <n v="746.75837199815498"/>
    <n v="913.11678233361499"/>
  </r>
  <r>
    <n v="2830"/>
    <s v="849DEBB3-169B-4507-91BF-F79D1981120A"/>
    <s v="W0372.2a4ea3f61518457489795ab372f31d42"/>
    <s v="Stadsbeheer"/>
    <s v="Gemeente Zoetermeer"/>
    <s v="Rokkeveen"/>
    <s v="Stenenbuurt-Noord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166.94"/>
    <n v="150.178"/>
    <n v="1.1120000000000001"/>
    <m/>
    <m/>
    <m/>
    <m/>
    <m/>
    <m/>
    <m/>
    <m/>
    <m/>
    <m/>
    <m/>
    <m/>
    <m/>
    <m/>
    <m/>
    <m/>
    <m/>
    <m/>
    <m/>
    <m/>
    <m/>
    <m/>
    <m/>
    <m/>
    <n v="166.93841900067599"/>
    <n v="302.57836682003898"/>
  </r>
  <r>
    <n v="2831"/>
    <s v="C2C6595B-4F30-42C9-871C-0DA72AEF0C0A"/>
    <s v="W0656.6adcaee1ddf5490daac786d37b1cbc94"/>
    <s v="Stadsbeheer"/>
    <s v="Gemeente Zoetermeer"/>
    <s v="Rokkeveen"/>
    <s v="Stenenbuurt-midden"/>
    <m/>
    <m/>
    <d v="2026-06-05T00:00:00"/>
    <s v="Zoetermeer"/>
    <m/>
    <m/>
    <s v="Buit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24.05"/>
    <n v="7.0030000000000001"/>
    <n v="3.4340000000000002"/>
    <m/>
    <m/>
    <m/>
    <m/>
    <m/>
    <m/>
    <m/>
    <m/>
    <m/>
    <m/>
    <m/>
    <m/>
    <m/>
    <m/>
    <m/>
    <m/>
    <m/>
    <m/>
    <m/>
    <m/>
    <m/>
    <m/>
    <m/>
    <m/>
    <n v="24.046861500044599"/>
    <n v="20.873624239937101"/>
  </r>
  <r>
    <n v="2889"/>
    <s v="FEDF47DA-D930-450F-9A81-306FFB9E361B"/>
    <s v="W0372.9efd864732d749dbb0f9ed3ade4596a6"/>
    <s v="Stadsbeheer"/>
    <s v="Gemeente Zoetermeer"/>
    <s v="Rokkeveen"/>
    <s v="Stenenbuurt-Noord"/>
    <m/>
    <m/>
    <d v="2026-06-05T00:00:00"/>
    <s v="Zoetermeer"/>
    <m/>
    <m/>
    <s v="Binnen de bebouwde kom"/>
    <m/>
    <m/>
    <m/>
    <m/>
    <m/>
    <m/>
    <m/>
    <m/>
    <m/>
    <m/>
    <s v="Stadsbeheer"/>
    <m/>
    <s v="Rokkeveen"/>
    <s v="Rokkeveen 3"/>
    <m/>
    <s v="Waterobjecten"/>
    <s v="Waterobject"/>
    <x v="0"/>
    <s v="Waterloop"/>
    <s v="Sloot"/>
    <m/>
    <s v="Water"/>
    <m/>
    <m/>
    <m/>
    <m/>
    <n v="18.97"/>
    <n v="18.87"/>
    <n v="1.0049999999999999"/>
    <m/>
    <m/>
    <m/>
    <m/>
    <m/>
    <m/>
    <m/>
    <m/>
    <m/>
    <m/>
    <m/>
    <m/>
    <m/>
    <m/>
    <m/>
    <m/>
    <m/>
    <m/>
    <m/>
    <m/>
    <m/>
    <m/>
    <m/>
    <m/>
    <n v="18.967285912329999"/>
    <n v="39.749991171933303"/>
  </r>
  <r>
    <n v="2951"/>
    <s v="45B658AF-1CE5-4D8E-8FFD-B4F17973C1F0"/>
    <s v="G0637.1fc4e3ed6d3f4f1da727ce8e6597e3d5"/>
    <s v="Stadsbeheer"/>
    <s v="Gemeente Zoetermeer"/>
    <s v="buitengebied"/>
    <s v="Balijbos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1"/>
    <m/>
    <s v="Waterobjecten"/>
    <s v="Waterobject"/>
    <x v="0"/>
    <s v="Waterloop"/>
    <s v="Sloot"/>
    <m/>
    <s v="Water"/>
    <m/>
    <m/>
    <m/>
    <m/>
    <n v="627.88"/>
    <n v="127.482"/>
    <n v="4.9249999999999998"/>
    <m/>
    <m/>
    <m/>
    <m/>
    <m/>
    <m/>
    <m/>
    <m/>
    <m/>
    <m/>
    <m/>
    <m/>
    <m/>
    <m/>
    <m/>
    <m/>
    <m/>
    <m/>
    <m/>
    <m/>
    <m/>
    <m/>
    <m/>
    <m/>
    <n v="627.88217438127003"/>
    <n v="264.814925552283"/>
  </r>
  <r>
    <n v="1071"/>
    <s v="E9D201DB-D834-4617-9F01-211B54EB6904"/>
    <s v="W0656.0dd4795ccb1c4f7bbda6dc5463d02da2"/>
    <s v="Stadsbeheer"/>
    <s v="Gemeente Zoetermeer"/>
    <s v="Rokkeveen"/>
    <s v="Stenenbuurt-midden"/>
    <m/>
    <m/>
    <d v="2026-06-05T00:00:00"/>
    <s v="Zoetermeer"/>
    <m/>
    <m/>
    <s v="Binnen de bebouwde kom"/>
    <m/>
    <m/>
    <m/>
    <m/>
    <m/>
    <m/>
    <m/>
    <s v="C"/>
    <m/>
    <m/>
    <s v="Stadsbeheer"/>
    <m/>
    <s v="Rokkeveen"/>
    <s v="Rokkeveen 3"/>
    <m/>
    <s v="Waterobjecten"/>
    <s v="Waterobject"/>
    <x v="0"/>
    <s v="Waterloop"/>
    <m/>
    <m/>
    <s v="Water"/>
    <m/>
    <m/>
    <m/>
    <m/>
    <n v="88.94"/>
    <m/>
    <m/>
    <m/>
    <m/>
    <m/>
    <m/>
    <m/>
    <m/>
    <m/>
    <m/>
    <m/>
    <m/>
    <m/>
    <m/>
    <m/>
    <m/>
    <m/>
    <m/>
    <m/>
    <m/>
    <m/>
    <m/>
    <m/>
    <m/>
    <m/>
    <m/>
    <n v="88.939712106932703"/>
    <n v="81.962727772267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991297-AF81-419B-AD8D-5CDB6FFED20D}" name="Draaitabel1" cacheId="4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C7" firstHeaderRow="0" firstDataRow="1" firstDataCol="1"/>
  <pivotFields count="6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dataField="1" numFmtId="164" showAll="0"/>
  </pivotFields>
  <rowFields count="1">
    <field x="31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 van Oppervlak" fld="67" baseField="0" baseItem="0" numFmtId="164"/>
    <dataField name="Som van Omtrek" fld="68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3A52-6BBE-4DB5-9A88-E1C87E26B8BC}">
  <dimension ref="A3:C7"/>
  <sheetViews>
    <sheetView tabSelected="1" workbookViewId="0">
      <selection activeCell="C7" sqref="C7"/>
    </sheetView>
  </sheetViews>
  <sheetFormatPr defaultRowHeight="13.5" x14ac:dyDescent="0.25"/>
  <cols>
    <col min="1" max="1" width="22.140625" bestFit="1" customWidth="1"/>
    <col min="2" max="2" width="15.85546875" bestFit="1" customWidth="1"/>
    <col min="3" max="3" width="13.5703125" bestFit="1" customWidth="1"/>
  </cols>
  <sheetData>
    <row r="3" spans="1:3" x14ac:dyDescent="0.25">
      <c r="A3" s="3" t="s">
        <v>225</v>
      </c>
      <c r="B3" t="s">
        <v>227</v>
      </c>
      <c r="C3" t="s">
        <v>228</v>
      </c>
    </row>
    <row r="4" spans="1:3" x14ac:dyDescent="0.25">
      <c r="A4" s="4" t="s">
        <v>157</v>
      </c>
      <c r="B4" s="2">
        <v>480.10730549987198</v>
      </c>
      <c r="C4" s="2">
        <v>454.80750447724301</v>
      </c>
    </row>
    <row r="5" spans="1:3" x14ac:dyDescent="0.25">
      <c r="A5" s="4" t="s">
        <v>97</v>
      </c>
      <c r="B5" s="2">
        <v>9786.4654242112938</v>
      </c>
      <c r="C5" s="2">
        <v>3868.8493558790337</v>
      </c>
    </row>
    <row r="6" spans="1:3" x14ac:dyDescent="0.25">
      <c r="A6" s="4" t="s">
        <v>81</v>
      </c>
      <c r="B6" s="2">
        <v>40980.667668945265</v>
      </c>
      <c r="C6" s="2">
        <v>6214.9230859945119</v>
      </c>
    </row>
    <row r="7" spans="1:3" x14ac:dyDescent="0.25">
      <c r="A7" s="4" t="s">
        <v>226</v>
      </c>
      <c r="B7" s="2">
        <v>51247.240398656431</v>
      </c>
      <c r="C7" s="2">
        <v>10538.579946350788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56"/>
  <sheetViews>
    <sheetView workbookViewId="0"/>
  </sheetViews>
  <sheetFormatPr defaultRowHeight="13.5" x14ac:dyDescent="0.25"/>
  <sheetData>
    <row r="1" spans="1: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5">
      <c r="A2">
        <v>717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J2" s="1">
        <v>46178</v>
      </c>
      <c r="K2" t="s">
        <v>75</v>
      </c>
      <c r="N2" t="s">
        <v>76</v>
      </c>
      <c r="V2" t="s">
        <v>77</v>
      </c>
      <c r="Y2" t="s">
        <v>71</v>
      </c>
      <c r="AA2" t="s">
        <v>73</v>
      </c>
      <c r="AB2" t="s">
        <v>78</v>
      </c>
      <c r="AD2" t="s">
        <v>79</v>
      </c>
      <c r="AE2" t="s">
        <v>80</v>
      </c>
      <c r="AF2" t="s">
        <v>81</v>
      </c>
      <c r="AG2" t="s">
        <v>82</v>
      </c>
      <c r="AJ2" t="s">
        <v>83</v>
      </c>
      <c r="AO2" s="2">
        <v>18.89</v>
      </c>
      <c r="BP2" s="2">
        <v>18.886517999971801</v>
      </c>
      <c r="BQ2" s="2">
        <v>21.2964380764484</v>
      </c>
    </row>
    <row r="3" spans="1:69" x14ac:dyDescent="0.25">
      <c r="A3">
        <v>739</v>
      </c>
      <c r="B3" t="s">
        <v>84</v>
      </c>
      <c r="C3" t="s">
        <v>85</v>
      </c>
      <c r="D3" t="s">
        <v>71</v>
      </c>
      <c r="E3" t="s">
        <v>72</v>
      </c>
      <c r="F3" t="s">
        <v>73</v>
      </c>
      <c r="G3" t="s">
        <v>74</v>
      </c>
      <c r="J3" s="1">
        <v>46178</v>
      </c>
      <c r="K3" t="s">
        <v>75</v>
      </c>
      <c r="N3" t="s">
        <v>76</v>
      </c>
      <c r="V3" t="s">
        <v>77</v>
      </c>
      <c r="Y3" t="s">
        <v>71</v>
      </c>
      <c r="AA3" t="s">
        <v>73</v>
      </c>
      <c r="AB3" t="s">
        <v>78</v>
      </c>
      <c r="AD3" t="s">
        <v>79</v>
      </c>
      <c r="AE3" t="s">
        <v>80</v>
      </c>
      <c r="AF3" t="s">
        <v>81</v>
      </c>
      <c r="AG3" t="s">
        <v>82</v>
      </c>
      <c r="AH3" t="s">
        <v>86</v>
      </c>
      <c r="AJ3" t="s">
        <v>83</v>
      </c>
      <c r="AO3" s="2">
        <v>1046.76</v>
      </c>
      <c r="AP3" s="2">
        <v>143.22</v>
      </c>
      <c r="AQ3" s="2">
        <v>7.3090000000000002</v>
      </c>
      <c r="BP3" s="2">
        <v>1046.7580755004799</v>
      </c>
      <c r="BQ3" s="2">
        <v>301.05822112337302</v>
      </c>
    </row>
    <row r="4" spans="1:69" x14ac:dyDescent="0.25">
      <c r="A4">
        <v>755</v>
      </c>
      <c r="B4" t="s">
        <v>87</v>
      </c>
      <c r="C4" t="s">
        <v>88</v>
      </c>
      <c r="D4" t="s">
        <v>71</v>
      </c>
      <c r="E4" t="s">
        <v>72</v>
      </c>
      <c r="F4" t="s">
        <v>89</v>
      </c>
      <c r="G4" t="s">
        <v>90</v>
      </c>
      <c r="J4" s="1">
        <v>46178</v>
      </c>
      <c r="K4" t="s">
        <v>75</v>
      </c>
      <c r="N4" t="s">
        <v>76</v>
      </c>
      <c r="V4" t="s">
        <v>77</v>
      </c>
      <c r="Y4" t="s">
        <v>71</v>
      </c>
      <c r="AA4" t="s">
        <v>73</v>
      </c>
      <c r="AB4" t="s">
        <v>91</v>
      </c>
      <c r="AD4" t="s">
        <v>79</v>
      </c>
      <c r="AE4" t="s">
        <v>80</v>
      </c>
      <c r="AF4" t="s">
        <v>81</v>
      </c>
      <c r="AG4" t="s">
        <v>82</v>
      </c>
      <c r="AH4" t="s">
        <v>86</v>
      </c>
      <c r="AJ4" t="s">
        <v>83</v>
      </c>
      <c r="AO4" s="2">
        <v>297.66000000000003</v>
      </c>
      <c r="AP4" s="2">
        <v>60.271999999999998</v>
      </c>
      <c r="AQ4" s="2">
        <v>4.9390000000000001</v>
      </c>
      <c r="BP4" s="2">
        <v>297.65966550023398</v>
      </c>
      <c r="BQ4" s="2">
        <v>130.42134351553</v>
      </c>
    </row>
    <row r="5" spans="1:69" x14ac:dyDescent="0.25">
      <c r="A5">
        <v>728</v>
      </c>
      <c r="B5" t="s">
        <v>92</v>
      </c>
      <c r="C5" t="s">
        <v>93</v>
      </c>
      <c r="D5" t="s">
        <v>71</v>
      </c>
      <c r="E5" t="s">
        <v>72</v>
      </c>
      <c r="F5" t="s">
        <v>73</v>
      </c>
      <c r="G5" t="s">
        <v>74</v>
      </c>
      <c r="J5" s="1">
        <v>46178</v>
      </c>
      <c r="K5" t="s">
        <v>75</v>
      </c>
      <c r="N5" t="s">
        <v>76</v>
      </c>
      <c r="V5" t="s">
        <v>77</v>
      </c>
      <c r="Y5" t="s">
        <v>71</v>
      </c>
      <c r="AA5" t="s">
        <v>73</v>
      </c>
      <c r="AB5" t="s">
        <v>78</v>
      </c>
      <c r="AD5" t="s">
        <v>79</v>
      </c>
      <c r="AE5" t="s">
        <v>80</v>
      </c>
      <c r="AF5" t="s">
        <v>81</v>
      </c>
      <c r="AG5" t="s">
        <v>82</v>
      </c>
      <c r="AJ5" t="s">
        <v>83</v>
      </c>
      <c r="AO5" s="2">
        <v>16.64</v>
      </c>
      <c r="BP5" s="2">
        <v>16.641268999960399</v>
      </c>
      <c r="BQ5" s="2">
        <v>18.8461474297238</v>
      </c>
    </row>
    <row r="6" spans="1:69" x14ac:dyDescent="0.25">
      <c r="A6">
        <v>1578</v>
      </c>
      <c r="B6" t="s">
        <v>94</v>
      </c>
      <c r="C6" t="s">
        <v>95</v>
      </c>
      <c r="D6" t="s">
        <v>71</v>
      </c>
      <c r="E6" t="s">
        <v>72</v>
      </c>
      <c r="F6" t="s">
        <v>73</v>
      </c>
      <c r="G6" t="s">
        <v>96</v>
      </c>
      <c r="J6" s="1">
        <v>46178</v>
      </c>
      <c r="K6" t="s">
        <v>75</v>
      </c>
      <c r="N6" t="s">
        <v>76</v>
      </c>
      <c r="Y6" t="s">
        <v>71</v>
      </c>
      <c r="AA6" t="s">
        <v>73</v>
      </c>
      <c r="AB6" t="s">
        <v>78</v>
      </c>
      <c r="AD6" t="s">
        <v>79</v>
      </c>
      <c r="AE6" t="s">
        <v>80</v>
      </c>
      <c r="AF6" t="s">
        <v>97</v>
      </c>
      <c r="AG6" t="s">
        <v>82</v>
      </c>
      <c r="AJ6" t="s">
        <v>83</v>
      </c>
      <c r="AO6" s="2">
        <v>1456.84</v>
      </c>
      <c r="BP6" s="2">
        <v>1456.8424092214</v>
      </c>
      <c r="BQ6" s="2">
        <v>237.30965442727</v>
      </c>
    </row>
    <row r="7" spans="1:69" x14ac:dyDescent="0.25">
      <c r="A7">
        <v>1379</v>
      </c>
      <c r="B7" t="s">
        <v>98</v>
      </c>
      <c r="C7" t="s">
        <v>99</v>
      </c>
      <c r="D7" t="s">
        <v>71</v>
      </c>
      <c r="E7" t="s">
        <v>72</v>
      </c>
      <c r="F7" t="s">
        <v>73</v>
      </c>
      <c r="G7" t="s">
        <v>100</v>
      </c>
      <c r="J7" s="1">
        <v>46178</v>
      </c>
      <c r="K7" t="s">
        <v>75</v>
      </c>
      <c r="N7" t="s">
        <v>76</v>
      </c>
      <c r="V7" t="s">
        <v>77</v>
      </c>
      <c r="Y7" t="s">
        <v>71</v>
      </c>
      <c r="AA7" t="s">
        <v>73</v>
      </c>
      <c r="AB7" t="s">
        <v>78</v>
      </c>
      <c r="AD7" t="s">
        <v>79</v>
      </c>
      <c r="AE7" t="s">
        <v>80</v>
      </c>
      <c r="AF7" t="s">
        <v>81</v>
      </c>
      <c r="AG7" t="s">
        <v>82</v>
      </c>
      <c r="AH7" t="s">
        <v>86</v>
      </c>
      <c r="AJ7" t="s">
        <v>83</v>
      </c>
      <c r="AO7" s="2">
        <v>1337.1</v>
      </c>
      <c r="AP7" s="2">
        <v>229.46299999999999</v>
      </c>
      <c r="AQ7" s="2">
        <v>5.827</v>
      </c>
      <c r="BP7" s="2">
        <v>1337.0977069979101</v>
      </c>
      <c r="BQ7" s="2">
        <v>470.58042585953598</v>
      </c>
    </row>
    <row r="8" spans="1:69" x14ac:dyDescent="0.25">
      <c r="A8">
        <v>1402</v>
      </c>
      <c r="B8" t="s">
        <v>101</v>
      </c>
      <c r="C8" t="s">
        <v>102</v>
      </c>
      <c r="D8" t="s">
        <v>71</v>
      </c>
      <c r="E8" t="s">
        <v>72</v>
      </c>
      <c r="F8" t="s">
        <v>73</v>
      </c>
      <c r="G8" t="s">
        <v>74</v>
      </c>
      <c r="J8" s="1">
        <v>46178</v>
      </c>
      <c r="K8" t="s">
        <v>75</v>
      </c>
      <c r="N8" t="s">
        <v>76</v>
      </c>
      <c r="Y8" t="s">
        <v>71</v>
      </c>
      <c r="AA8" t="s">
        <v>73</v>
      </c>
      <c r="AB8" t="s">
        <v>78</v>
      </c>
      <c r="AD8" t="s">
        <v>79</v>
      </c>
      <c r="AE8" t="s">
        <v>80</v>
      </c>
      <c r="AF8" t="s">
        <v>81</v>
      </c>
      <c r="AG8" t="s">
        <v>82</v>
      </c>
      <c r="AH8" t="s">
        <v>86</v>
      </c>
      <c r="AJ8" t="s">
        <v>83</v>
      </c>
      <c r="AO8" s="2">
        <v>230.7</v>
      </c>
      <c r="AP8" s="2">
        <v>75.471000000000004</v>
      </c>
      <c r="AQ8" s="2">
        <v>3.0569999999999999</v>
      </c>
      <c r="BP8" s="2">
        <v>230.69703649994199</v>
      </c>
      <c r="BQ8" s="2">
        <v>157.05584128170801</v>
      </c>
    </row>
    <row r="9" spans="1:69" x14ac:dyDescent="0.25">
      <c r="A9">
        <v>1483</v>
      </c>
      <c r="B9" t="s">
        <v>103</v>
      </c>
      <c r="C9" t="s">
        <v>104</v>
      </c>
      <c r="D9" t="s">
        <v>71</v>
      </c>
      <c r="E9" t="s">
        <v>72</v>
      </c>
      <c r="F9" t="s">
        <v>73</v>
      </c>
      <c r="G9" t="s">
        <v>74</v>
      </c>
      <c r="J9" s="1">
        <v>46178</v>
      </c>
      <c r="K9" t="s">
        <v>75</v>
      </c>
      <c r="N9" t="s">
        <v>76</v>
      </c>
      <c r="V9" t="s">
        <v>77</v>
      </c>
      <c r="Y9" t="s">
        <v>71</v>
      </c>
      <c r="AA9" t="s">
        <v>73</v>
      </c>
      <c r="AB9" t="s">
        <v>78</v>
      </c>
      <c r="AD9" t="s">
        <v>79</v>
      </c>
      <c r="AE9" t="s">
        <v>80</v>
      </c>
      <c r="AF9" t="s">
        <v>81</v>
      </c>
      <c r="AG9" t="s">
        <v>82</v>
      </c>
      <c r="AJ9" t="s">
        <v>83</v>
      </c>
      <c r="AO9" s="2">
        <v>244.95</v>
      </c>
      <c r="AP9" s="2">
        <v>99.483000000000004</v>
      </c>
      <c r="AQ9" s="2">
        <v>2.4620000000000002</v>
      </c>
      <c r="BP9" s="2">
        <v>244.954787671856</v>
      </c>
      <c r="BQ9" s="2">
        <v>203.889762553135</v>
      </c>
    </row>
    <row r="10" spans="1:69" x14ac:dyDescent="0.25">
      <c r="A10">
        <v>1275</v>
      </c>
      <c r="B10" t="s">
        <v>105</v>
      </c>
      <c r="C10" t="s">
        <v>106</v>
      </c>
      <c r="D10" t="s">
        <v>71</v>
      </c>
      <c r="E10" t="s">
        <v>72</v>
      </c>
      <c r="F10" t="s">
        <v>73</v>
      </c>
      <c r="G10" t="s">
        <v>74</v>
      </c>
      <c r="J10" s="1">
        <v>46178</v>
      </c>
      <c r="K10" t="s">
        <v>75</v>
      </c>
      <c r="N10" t="s">
        <v>76</v>
      </c>
      <c r="V10" t="s">
        <v>77</v>
      </c>
      <c r="Y10" t="s">
        <v>71</v>
      </c>
      <c r="AA10" t="s">
        <v>73</v>
      </c>
      <c r="AB10" t="s">
        <v>78</v>
      </c>
      <c r="AD10" t="s">
        <v>79</v>
      </c>
      <c r="AE10" t="s">
        <v>80</v>
      </c>
      <c r="AF10" t="s">
        <v>81</v>
      </c>
      <c r="AG10" t="s">
        <v>82</v>
      </c>
      <c r="AJ10" t="s">
        <v>83</v>
      </c>
      <c r="AO10" s="2">
        <v>18.47</v>
      </c>
      <c r="BP10" s="2">
        <v>18.465385500020801</v>
      </c>
      <c r="BQ10" s="2">
        <v>20.273012593341502</v>
      </c>
    </row>
    <row r="11" spans="1:69" x14ac:dyDescent="0.25">
      <c r="A11">
        <v>1343</v>
      </c>
      <c r="B11" t="s">
        <v>107</v>
      </c>
      <c r="C11" t="s">
        <v>108</v>
      </c>
      <c r="D11" t="s">
        <v>71</v>
      </c>
      <c r="E11" t="s">
        <v>72</v>
      </c>
      <c r="F11" t="s">
        <v>89</v>
      </c>
      <c r="G11" t="s">
        <v>90</v>
      </c>
      <c r="H11" t="s">
        <v>109</v>
      </c>
      <c r="J11" s="1">
        <v>46174</v>
      </c>
      <c r="K11" t="s">
        <v>75</v>
      </c>
      <c r="M11" t="s">
        <v>110</v>
      </c>
      <c r="N11" t="s">
        <v>76</v>
      </c>
      <c r="Q11" t="s">
        <v>111</v>
      </c>
      <c r="V11" t="s">
        <v>77</v>
      </c>
      <c r="Y11" t="s">
        <v>71</v>
      </c>
      <c r="AA11" t="s">
        <v>73</v>
      </c>
      <c r="AB11" t="s">
        <v>91</v>
      </c>
      <c r="AC11" t="s">
        <v>112</v>
      </c>
      <c r="AD11" t="s">
        <v>79</v>
      </c>
      <c r="AE11" t="s">
        <v>80</v>
      </c>
      <c r="AF11" t="s">
        <v>81</v>
      </c>
      <c r="AG11" t="s">
        <v>82</v>
      </c>
      <c r="AJ11" t="s">
        <v>83</v>
      </c>
      <c r="AO11" s="2">
        <v>262.7</v>
      </c>
      <c r="BG11" t="s">
        <v>113</v>
      </c>
      <c r="BP11" s="2">
        <v>262.69686902412099</v>
      </c>
      <c r="BQ11" s="2">
        <v>276.71183092760299</v>
      </c>
    </row>
    <row r="12" spans="1:69" x14ac:dyDescent="0.25">
      <c r="A12">
        <v>1292</v>
      </c>
      <c r="B12" t="s">
        <v>114</v>
      </c>
      <c r="C12" t="s">
        <v>115</v>
      </c>
      <c r="D12" t="s">
        <v>71</v>
      </c>
      <c r="E12" t="s">
        <v>72</v>
      </c>
      <c r="F12" t="s">
        <v>73</v>
      </c>
      <c r="G12" t="s">
        <v>116</v>
      </c>
      <c r="H12" t="s">
        <v>117</v>
      </c>
      <c r="K12" t="s">
        <v>75</v>
      </c>
      <c r="M12" t="s">
        <v>110</v>
      </c>
      <c r="N12" t="s">
        <v>76</v>
      </c>
      <c r="Q12" t="s">
        <v>111</v>
      </c>
      <c r="Y12" t="s">
        <v>71</v>
      </c>
      <c r="AA12" t="s">
        <v>73</v>
      </c>
      <c r="AB12" t="s">
        <v>118</v>
      </c>
      <c r="AD12" t="s">
        <v>79</v>
      </c>
      <c r="AE12" t="s">
        <v>80</v>
      </c>
      <c r="AF12" t="s">
        <v>97</v>
      </c>
      <c r="AG12" t="s">
        <v>82</v>
      </c>
      <c r="BG12" t="s">
        <v>119</v>
      </c>
      <c r="BP12" s="2">
        <v>126.11920349986499</v>
      </c>
      <c r="BQ12" s="2">
        <v>81.091996520894995</v>
      </c>
    </row>
    <row r="13" spans="1:69" x14ac:dyDescent="0.25">
      <c r="A13">
        <v>1571</v>
      </c>
      <c r="B13" t="s">
        <v>120</v>
      </c>
      <c r="C13" t="s">
        <v>121</v>
      </c>
      <c r="D13" t="s">
        <v>71</v>
      </c>
      <c r="E13" t="s">
        <v>72</v>
      </c>
      <c r="F13" t="s">
        <v>73</v>
      </c>
      <c r="G13" t="s">
        <v>74</v>
      </c>
      <c r="J13" s="1">
        <v>46178</v>
      </c>
      <c r="K13" t="s">
        <v>75</v>
      </c>
      <c r="N13" t="s">
        <v>76</v>
      </c>
      <c r="V13" t="s">
        <v>77</v>
      </c>
      <c r="Y13" t="s">
        <v>71</v>
      </c>
      <c r="AA13" t="s">
        <v>73</v>
      </c>
      <c r="AB13" t="s">
        <v>78</v>
      </c>
      <c r="AD13" t="s">
        <v>79</v>
      </c>
      <c r="AE13" t="s">
        <v>80</v>
      </c>
      <c r="AF13" t="s">
        <v>81</v>
      </c>
      <c r="AG13" t="s">
        <v>82</v>
      </c>
      <c r="AJ13" t="s">
        <v>83</v>
      </c>
      <c r="AO13" s="2">
        <v>42.39</v>
      </c>
      <c r="BP13" s="2">
        <v>42.392734500077097</v>
      </c>
      <c r="BQ13" s="2">
        <v>32.006429640650801</v>
      </c>
    </row>
    <row r="14" spans="1:69" x14ac:dyDescent="0.25">
      <c r="A14">
        <v>1136</v>
      </c>
      <c r="B14" t="s">
        <v>122</v>
      </c>
      <c r="C14" t="s">
        <v>123</v>
      </c>
      <c r="D14" t="s">
        <v>71</v>
      </c>
      <c r="E14" t="s">
        <v>72</v>
      </c>
      <c r="F14" t="s">
        <v>73</v>
      </c>
      <c r="G14" t="s">
        <v>74</v>
      </c>
      <c r="J14" s="1">
        <v>46178</v>
      </c>
      <c r="K14" t="s">
        <v>75</v>
      </c>
      <c r="N14" t="s">
        <v>76</v>
      </c>
      <c r="V14" t="s">
        <v>77</v>
      </c>
      <c r="Y14" t="s">
        <v>71</v>
      </c>
      <c r="AA14" t="s">
        <v>73</v>
      </c>
      <c r="AB14" t="s">
        <v>78</v>
      </c>
      <c r="AD14" t="s">
        <v>79</v>
      </c>
      <c r="AE14" t="s">
        <v>80</v>
      </c>
      <c r="AF14" t="s">
        <v>81</v>
      </c>
      <c r="AG14" t="s">
        <v>82</v>
      </c>
      <c r="AJ14" t="s">
        <v>83</v>
      </c>
      <c r="AO14" s="2">
        <v>116.54</v>
      </c>
      <c r="BP14" s="2">
        <v>116.540614500125</v>
      </c>
      <c r="BQ14" s="2">
        <v>102.79189200580601</v>
      </c>
    </row>
    <row r="15" spans="1:69" x14ac:dyDescent="0.25">
      <c r="A15">
        <v>1160</v>
      </c>
      <c r="B15" t="s">
        <v>124</v>
      </c>
      <c r="C15" t="s">
        <v>125</v>
      </c>
      <c r="D15" t="s">
        <v>71</v>
      </c>
      <c r="E15" t="s">
        <v>72</v>
      </c>
      <c r="F15" t="s">
        <v>73</v>
      </c>
      <c r="G15" t="s">
        <v>74</v>
      </c>
      <c r="H15" t="s">
        <v>126</v>
      </c>
      <c r="J15" s="1">
        <v>46170</v>
      </c>
      <c r="K15" t="s">
        <v>75</v>
      </c>
      <c r="M15" t="s">
        <v>110</v>
      </c>
      <c r="N15" t="s">
        <v>76</v>
      </c>
      <c r="Q15" t="s">
        <v>111</v>
      </c>
      <c r="Y15" t="s">
        <v>71</v>
      </c>
      <c r="AA15" t="s">
        <v>73</v>
      </c>
      <c r="AB15" t="s">
        <v>78</v>
      </c>
      <c r="AC15" t="s">
        <v>112</v>
      </c>
      <c r="AD15" t="s">
        <v>79</v>
      </c>
      <c r="AE15" t="s">
        <v>80</v>
      </c>
      <c r="AF15" t="s">
        <v>81</v>
      </c>
      <c r="AG15" t="s">
        <v>82</v>
      </c>
      <c r="AH15" t="s">
        <v>86</v>
      </c>
      <c r="AJ15" t="s">
        <v>83</v>
      </c>
      <c r="AO15" s="2">
        <v>251.15</v>
      </c>
      <c r="AP15" s="2">
        <v>72.533000000000001</v>
      </c>
      <c r="AQ15" s="2">
        <v>3.4630000000000001</v>
      </c>
      <c r="BG15" t="s">
        <v>119</v>
      </c>
      <c r="BP15" s="2">
        <v>251.14774599991901</v>
      </c>
      <c r="BQ15" s="2">
        <v>151.99098138802299</v>
      </c>
    </row>
    <row r="16" spans="1:69" x14ac:dyDescent="0.25">
      <c r="A16">
        <v>935</v>
      </c>
      <c r="B16" t="s">
        <v>127</v>
      </c>
      <c r="C16" t="s">
        <v>128</v>
      </c>
      <c r="D16" t="s">
        <v>71</v>
      </c>
      <c r="E16" t="s">
        <v>72</v>
      </c>
      <c r="F16" t="s">
        <v>73</v>
      </c>
      <c r="G16" t="s">
        <v>74</v>
      </c>
      <c r="J16" s="1">
        <v>46178</v>
      </c>
      <c r="K16" t="s">
        <v>75</v>
      </c>
      <c r="L16" t="s">
        <v>71</v>
      </c>
      <c r="N16" t="s">
        <v>76</v>
      </c>
      <c r="V16" t="s">
        <v>77</v>
      </c>
      <c r="Y16" t="s">
        <v>71</v>
      </c>
      <c r="AA16" t="s">
        <v>73</v>
      </c>
      <c r="AB16" t="s">
        <v>78</v>
      </c>
      <c r="AD16" t="s">
        <v>79</v>
      </c>
      <c r="AE16" t="s">
        <v>80</v>
      </c>
      <c r="AF16" t="s">
        <v>81</v>
      </c>
      <c r="AG16" t="s">
        <v>82</v>
      </c>
      <c r="AJ16" t="s">
        <v>83</v>
      </c>
      <c r="AO16" s="2">
        <v>392.36</v>
      </c>
      <c r="BP16" s="2">
        <v>392.35621449971302</v>
      </c>
      <c r="BQ16" s="2">
        <v>353.866080697271</v>
      </c>
    </row>
    <row r="17" spans="1:69" x14ac:dyDescent="0.25">
      <c r="A17">
        <v>984</v>
      </c>
      <c r="B17" t="s">
        <v>129</v>
      </c>
      <c r="C17" t="s">
        <v>130</v>
      </c>
      <c r="D17" t="s">
        <v>71</v>
      </c>
      <c r="E17" t="s">
        <v>72</v>
      </c>
      <c r="F17" t="s">
        <v>89</v>
      </c>
      <c r="G17" t="s">
        <v>90</v>
      </c>
      <c r="J17" s="1">
        <v>46178</v>
      </c>
      <c r="K17" t="s">
        <v>75</v>
      </c>
      <c r="N17" t="s">
        <v>76</v>
      </c>
      <c r="Y17" t="s">
        <v>71</v>
      </c>
      <c r="AA17" t="s">
        <v>73</v>
      </c>
      <c r="AB17" t="s">
        <v>91</v>
      </c>
      <c r="AD17" t="s">
        <v>79</v>
      </c>
      <c r="AE17" t="s">
        <v>80</v>
      </c>
      <c r="AF17" t="s">
        <v>81</v>
      </c>
      <c r="AG17" t="s">
        <v>82</v>
      </c>
      <c r="AJ17" t="s">
        <v>83</v>
      </c>
      <c r="AO17" s="2">
        <v>78.319999999999993</v>
      </c>
      <c r="AP17" s="2">
        <v>47.585999999999999</v>
      </c>
      <c r="AQ17" s="2">
        <v>1.6459999999999999</v>
      </c>
      <c r="BP17" s="2">
        <v>78.316223500325293</v>
      </c>
      <c r="BQ17" s="2">
        <v>98.462872471271695</v>
      </c>
    </row>
    <row r="18" spans="1:69" x14ac:dyDescent="0.25">
      <c r="A18">
        <v>990</v>
      </c>
      <c r="B18" t="s">
        <v>131</v>
      </c>
      <c r="C18" t="s">
        <v>132</v>
      </c>
      <c r="D18" t="s">
        <v>71</v>
      </c>
      <c r="E18" t="s">
        <v>72</v>
      </c>
      <c r="F18" t="s">
        <v>73</v>
      </c>
      <c r="G18" t="s">
        <v>74</v>
      </c>
      <c r="H18" t="s">
        <v>133</v>
      </c>
      <c r="K18" t="s">
        <v>75</v>
      </c>
      <c r="M18" t="s">
        <v>110</v>
      </c>
      <c r="N18" t="s">
        <v>76</v>
      </c>
      <c r="Q18" t="s">
        <v>111</v>
      </c>
      <c r="V18" t="s">
        <v>77</v>
      </c>
      <c r="Y18" t="s">
        <v>71</v>
      </c>
      <c r="AA18" t="s">
        <v>73</v>
      </c>
      <c r="AB18" t="s">
        <v>78</v>
      </c>
      <c r="AC18" t="s">
        <v>112</v>
      </c>
      <c r="AD18" t="s">
        <v>79</v>
      </c>
      <c r="AE18" t="s">
        <v>80</v>
      </c>
      <c r="AF18" t="s">
        <v>81</v>
      </c>
      <c r="AG18" t="s">
        <v>82</v>
      </c>
      <c r="BG18" t="s">
        <v>113</v>
      </c>
      <c r="BP18" s="2">
        <v>65.453481000299405</v>
      </c>
      <c r="BQ18" s="2">
        <v>66.227344824534597</v>
      </c>
    </row>
    <row r="19" spans="1:69" x14ac:dyDescent="0.25">
      <c r="A19">
        <v>1176</v>
      </c>
      <c r="B19" t="s">
        <v>134</v>
      </c>
      <c r="C19" t="s">
        <v>135</v>
      </c>
      <c r="D19" t="s">
        <v>71</v>
      </c>
      <c r="E19" t="s">
        <v>72</v>
      </c>
      <c r="F19" t="s">
        <v>73</v>
      </c>
      <c r="G19" t="s">
        <v>136</v>
      </c>
      <c r="H19" t="s">
        <v>137</v>
      </c>
      <c r="J19" s="1">
        <v>46174</v>
      </c>
      <c r="K19" t="s">
        <v>75</v>
      </c>
      <c r="M19" t="s">
        <v>110</v>
      </c>
      <c r="N19" t="s">
        <v>76</v>
      </c>
      <c r="Q19" t="s">
        <v>111</v>
      </c>
      <c r="Y19" t="s">
        <v>71</v>
      </c>
      <c r="AA19" t="s">
        <v>73</v>
      </c>
      <c r="AB19" t="s">
        <v>78</v>
      </c>
      <c r="AC19" t="s">
        <v>112</v>
      </c>
      <c r="AD19" t="s">
        <v>79</v>
      </c>
      <c r="AE19" t="s">
        <v>80</v>
      </c>
      <c r="AF19" t="s">
        <v>97</v>
      </c>
      <c r="AG19" t="s">
        <v>82</v>
      </c>
      <c r="AJ19" t="s">
        <v>83</v>
      </c>
      <c r="AO19" s="2">
        <v>146.21</v>
      </c>
      <c r="BG19" t="s">
        <v>113</v>
      </c>
      <c r="BP19" s="2">
        <v>146.20736299995599</v>
      </c>
      <c r="BQ19" s="2">
        <v>159.814047656269</v>
      </c>
    </row>
    <row r="20" spans="1:69" x14ac:dyDescent="0.25">
      <c r="A20">
        <v>944</v>
      </c>
      <c r="B20" t="s">
        <v>138</v>
      </c>
      <c r="C20" t="s">
        <v>139</v>
      </c>
      <c r="D20" t="s">
        <v>71</v>
      </c>
      <c r="E20" t="s">
        <v>72</v>
      </c>
      <c r="F20" t="s">
        <v>73</v>
      </c>
      <c r="G20" t="s">
        <v>140</v>
      </c>
      <c r="J20" s="1">
        <v>46178</v>
      </c>
      <c r="K20" t="s">
        <v>75</v>
      </c>
      <c r="N20" t="s">
        <v>76</v>
      </c>
      <c r="V20" t="s">
        <v>77</v>
      </c>
      <c r="Y20" t="s">
        <v>71</v>
      </c>
      <c r="AA20" t="s">
        <v>73</v>
      </c>
      <c r="AB20" t="s">
        <v>118</v>
      </c>
      <c r="AD20" t="s">
        <v>79</v>
      </c>
      <c r="AE20" t="s">
        <v>80</v>
      </c>
      <c r="AF20" t="s">
        <v>81</v>
      </c>
      <c r="AG20" t="s">
        <v>82</v>
      </c>
      <c r="AJ20" t="s">
        <v>83</v>
      </c>
      <c r="AO20" s="2">
        <v>223.28</v>
      </c>
      <c r="BP20" s="2">
        <v>223.275809499659</v>
      </c>
      <c r="BQ20" s="2">
        <v>229.468937501033</v>
      </c>
    </row>
    <row r="21" spans="1:69" x14ac:dyDescent="0.25">
      <c r="A21">
        <v>1185</v>
      </c>
      <c r="B21" t="s">
        <v>141</v>
      </c>
      <c r="C21" t="s">
        <v>142</v>
      </c>
      <c r="D21" t="s">
        <v>71</v>
      </c>
      <c r="E21" t="s">
        <v>72</v>
      </c>
      <c r="F21" t="s">
        <v>73</v>
      </c>
      <c r="G21" t="s">
        <v>74</v>
      </c>
      <c r="J21" s="1">
        <v>46178</v>
      </c>
      <c r="K21" t="s">
        <v>75</v>
      </c>
      <c r="N21" t="s">
        <v>76</v>
      </c>
      <c r="V21" t="s">
        <v>77</v>
      </c>
      <c r="Y21" t="s">
        <v>71</v>
      </c>
      <c r="AA21" t="s">
        <v>73</v>
      </c>
      <c r="AB21" t="s">
        <v>78</v>
      </c>
      <c r="AD21" t="s">
        <v>79</v>
      </c>
      <c r="AE21" t="s">
        <v>80</v>
      </c>
      <c r="AF21" t="s">
        <v>81</v>
      </c>
      <c r="AG21" t="s">
        <v>82</v>
      </c>
      <c r="AJ21" t="s">
        <v>83</v>
      </c>
      <c r="AO21" s="2">
        <v>64.45</v>
      </c>
      <c r="BP21" s="2">
        <v>64.451068500129693</v>
      </c>
      <c r="BQ21" s="2">
        <v>64.856239264285705</v>
      </c>
    </row>
    <row r="22" spans="1:69" x14ac:dyDescent="0.25">
      <c r="A22">
        <v>949</v>
      </c>
      <c r="B22" t="s">
        <v>143</v>
      </c>
      <c r="C22" t="s">
        <v>144</v>
      </c>
      <c r="D22" t="s">
        <v>71</v>
      </c>
      <c r="E22" t="s">
        <v>72</v>
      </c>
      <c r="F22" t="s">
        <v>89</v>
      </c>
      <c r="G22" t="s">
        <v>90</v>
      </c>
      <c r="H22" t="s">
        <v>145</v>
      </c>
      <c r="J22" s="1">
        <v>46174</v>
      </c>
      <c r="K22" t="s">
        <v>75</v>
      </c>
      <c r="M22" t="s">
        <v>110</v>
      </c>
      <c r="N22" t="s">
        <v>76</v>
      </c>
      <c r="Q22" t="s">
        <v>111</v>
      </c>
      <c r="V22" t="s">
        <v>77</v>
      </c>
      <c r="Y22" t="s">
        <v>71</v>
      </c>
      <c r="AA22" t="s">
        <v>73</v>
      </c>
      <c r="AB22" t="s">
        <v>91</v>
      </c>
      <c r="AC22" t="s">
        <v>112</v>
      </c>
      <c r="AD22" t="s">
        <v>79</v>
      </c>
      <c r="AE22" t="s">
        <v>80</v>
      </c>
      <c r="AF22" t="s">
        <v>97</v>
      </c>
      <c r="AG22" t="s">
        <v>82</v>
      </c>
      <c r="AJ22" t="s">
        <v>83</v>
      </c>
      <c r="AO22" s="2">
        <v>669.75</v>
      </c>
      <c r="BG22" t="s">
        <v>113</v>
      </c>
      <c r="BP22" s="2">
        <v>669.74907599972698</v>
      </c>
      <c r="BQ22" s="2">
        <v>136.59838917709101</v>
      </c>
    </row>
    <row r="23" spans="1:69" x14ac:dyDescent="0.25">
      <c r="A23">
        <v>952</v>
      </c>
      <c r="B23" t="s">
        <v>146</v>
      </c>
      <c r="C23" t="s">
        <v>147</v>
      </c>
      <c r="D23" t="s">
        <v>71</v>
      </c>
      <c r="E23" t="s">
        <v>72</v>
      </c>
      <c r="F23" t="s">
        <v>73</v>
      </c>
      <c r="G23" t="s">
        <v>148</v>
      </c>
      <c r="J23" s="1">
        <v>46178</v>
      </c>
      <c r="K23" t="s">
        <v>75</v>
      </c>
      <c r="N23" t="s">
        <v>76</v>
      </c>
      <c r="Y23" t="s">
        <v>71</v>
      </c>
      <c r="AA23" t="s">
        <v>73</v>
      </c>
      <c r="AB23" t="s">
        <v>91</v>
      </c>
      <c r="AD23" t="s">
        <v>79</v>
      </c>
      <c r="AE23" t="s">
        <v>80</v>
      </c>
      <c r="AF23" t="s">
        <v>81</v>
      </c>
      <c r="AG23" t="s">
        <v>149</v>
      </c>
      <c r="AJ23" t="s">
        <v>83</v>
      </c>
      <c r="AO23" s="2">
        <v>2084.7199999999998</v>
      </c>
      <c r="BP23" s="2">
        <v>2084.7178009563299</v>
      </c>
      <c r="BQ23" s="2">
        <v>209.115616920104</v>
      </c>
    </row>
    <row r="24" spans="1:69" x14ac:dyDescent="0.25">
      <c r="A24">
        <v>783</v>
      </c>
      <c r="B24" t="s">
        <v>150</v>
      </c>
      <c r="C24" t="s">
        <v>151</v>
      </c>
      <c r="D24" t="s">
        <v>71</v>
      </c>
      <c r="E24" t="s">
        <v>72</v>
      </c>
      <c r="F24" t="s">
        <v>73</v>
      </c>
      <c r="G24" t="s">
        <v>152</v>
      </c>
      <c r="J24" s="1">
        <v>46178</v>
      </c>
      <c r="K24" t="s">
        <v>75</v>
      </c>
      <c r="N24" t="s">
        <v>76</v>
      </c>
      <c r="Y24" t="s">
        <v>71</v>
      </c>
      <c r="AA24" t="s">
        <v>73</v>
      </c>
      <c r="AB24" t="s">
        <v>78</v>
      </c>
      <c r="AD24" t="s">
        <v>79</v>
      </c>
      <c r="AE24" t="s">
        <v>80</v>
      </c>
      <c r="AF24" t="s">
        <v>81</v>
      </c>
      <c r="AG24" t="s">
        <v>82</v>
      </c>
      <c r="AJ24" t="s">
        <v>83</v>
      </c>
      <c r="AO24" s="2">
        <v>451.97</v>
      </c>
      <c r="AP24" s="2">
        <v>32.520000000000003</v>
      </c>
      <c r="AQ24" s="2">
        <v>13.898</v>
      </c>
      <c r="BP24" s="2">
        <v>451.97311186130997</v>
      </c>
      <c r="BQ24" s="2">
        <v>92.8369983191552</v>
      </c>
    </row>
    <row r="25" spans="1:69" x14ac:dyDescent="0.25">
      <c r="A25">
        <v>798</v>
      </c>
      <c r="B25" t="s">
        <v>153</v>
      </c>
      <c r="C25" t="s">
        <v>154</v>
      </c>
      <c r="D25" t="s">
        <v>71</v>
      </c>
      <c r="E25" t="s">
        <v>72</v>
      </c>
      <c r="F25" t="s">
        <v>89</v>
      </c>
      <c r="G25" t="s">
        <v>90</v>
      </c>
      <c r="J25" s="1">
        <v>46174</v>
      </c>
      <c r="K25" t="s">
        <v>75</v>
      </c>
      <c r="N25" t="s">
        <v>76</v>
      </c>
      <c r="Y25" t="s">
        <v>71</v>
      </c>
      <c r="AA25" t="s">
        <v>73</v>
      </c>
      <c r="AB25" t="s">
        <v>91</v>
      </c>
      <c r="AD25" t="s">
        <v>79</v>
      </c>
      <c r="AE25" t="s">
        <v>80</v>
      </c>
      <c r="AF25" t="s">
        <v>97</v>
      </c>
      <c r="AG25" t="s">
        <v>82</v>
      </c>
      <c r="AH25" t="s">
        <v>86</v>
      </c>
      <c r="AJ25" t="s">
        <v>83</v>
      </c>
      <c r="AO25" s="2">
        <v>1482.84</v>
      </c>
      <c r="AP25" s="2">
        <v>545.27800000000002</v>
      </c>
      <c r="AQ25" s="2">
        <v>2.7189999999999999</v>
      </c>
      <c r="BP25" s="2">
        <v>1482.8379435966899</v>
      </c>
      <c r="BQ25" s="2">
        <v>1095.9952285879299</v>
      </c>
    </row>
    <row r="26" spans="1:69" x14ac:dyDescent="0.25">
      <c r="A26">
        <v>813</v>
      </c>
      <c r="B26" t="s">
        <v>155</v>
      </c>
      <c r="C26" t="s">
        <v>156</v>
      </c>
      <c r="D26" t="s">
        <v>71</v>
      </c>
      <c r="E26" t="s">
        <v>72</v>
      </c>
      <c r="F26" t="s">
        <v>73</v>
      </c>
      <c r="G26" t="s">
        <v>148</v>
      </c>
      <c r="J26" s="1">
        <v>46178</v>
      </c>
      <c r="K26" t="s">
        <v>75</v>
      </c>
      <c r="N26" t="s">
        <v>76</v>
      </c>
      <c r="V26" t="s">
        <v>77</v>
      </c>
      <c r="Y26" t="s">
        <v>71</v>
      </c>
      <c r="AA26" t="s">
        <v>73</v>
      </c>
      <c r="AB26" t="s">
        <v>91</v>
      </c>
      <c r="AD26" t="s">
        <v>79</v>
      </c>
      <c r="AE26" t="s">
        <v>80</v>
      </c>
      <c r="AF26" t="s">
        <v>157</v>
      </c>
      <c r="AG26" t="s">
        <v>82</v>
      </c>
      <c r="AJ26" t="s">
        <v>83</v>
      </c>
      <c r="AO26" s="2">
        <v>480.11</v>
      </c>
      <c r="BP26" s="2">
        <v>480.10730549987198</v>
      </c>
      <c r="BQ26" s="2">
        <v>454.80750447724301</v>
      </c>
    </row>
    <row r="27" spans="1:69" x14ac:dyDescent="0.25">
      <c r="A27">
        <v>2551</v>
      </c>
      <c r="B27" t="s">
        <v>158</v>
      </c>
      <c r="C27" t="s">
        <v>159</v>
      </c>
      <c r="D27" t="s">
        <v>71</v>
      </c>
      <c r="E27" t="s">
        <v>72</v>
      </c>
      <c r="F27" t="s">
        <v>73</v>
      </c>
      <c r="G27" t="s">
        <v>160</v>
      </c>
      <c r="J27" s="1">
        <v>46178</v>
      </c>
      <c r="K27" t="s">
        <v>75</v>
      </c>
      <c r="N27" t="s">
        <v>76</v>
      </c>
      <c r="V27" t="s">
        <v>77</v>
      </c>
      <c r="Y27" t="s">
        <v>71</v>
      </c>
      <c r="AA27" t="s">
        <v>73</v>
      </c>
      <c r="AB27" t="s">
        <v>161</v>
      </c>
      <c r="AD27" t="s">
        <v>79</v>
      </c>
      <c r="AE27" t="s">
        <v>80</v>
      </c>
      <c r="AF27" t="s">
        <v>97</v>
      </c>
      <c r="AG27" t="s">
        <v>149</v>
      </c>
      <c r="AH27" t="s">
        <v>162</v>
      </c>
      <c r="AJ27" t="s">
        <v>83</v>
      </c>
      <c r="AO27" s="2">
        <v>6.74</v>
      </c>
      <c r="BP27" s="2">
        <v>6.7434580000230797</v>
      </c>
      <c r="BQ27" s="2">
        <v>9.57694487841054</v>
      </c>
    </row>
    <row r="28" spans="1:69" x14ac:dyDescent="0.25">
      <c r="A28">
        <v>2380</v>
      </c>
      <c r="B28" t="s">
        <v>163</v>
      </c>
      <c r="C28" t="s">
        <v>164</v>
      </c>
      <c r="D28" t="s">
        <v>71</v>
      </c>
      <c r="E28" t="s">
        <v>72</v>
      </c>
      <c r="F28" t="s">
        <v>73</v>
      </c>
      <c r="G28" t="s">
        <v>74</v>
      </c>
      <c r="K28" t="s">
        <v>75</v>
      </c>
      <c r="N28" t="s">
        <v>76</v>
      </c>
      <c r="Y28" t="s">
        <v>71</v>
      </c>
      <c r="AA28" t="s">
        <v>73</v>
      </c>
      <c r="AB28" t="s">
        <v>78</v>
      </c>
      <c r="AD28" t="s">
        <v>79</v>
      </c>
      <c r="AE28" t="s">
        <v>80</v>
      </c>
      <c r="AF28" t="s">
        <v>81</v>
      </c>
      <c r="AG28" t="s">
        <v>82</v>
      </c>
      <c r="BP28" s="2">
        <v>239.03555250039901</v>
      </c>
      <c r="BQ28" s="2">
        <v>202.08503763506999</v>
      </c>
    </row>
    <row r="29" spans="1:69" x14ac:dyDescent="0.25">
      <c r="A29">
        <v>2584</v>
      </c>
      <c r="B29" t="s">
        <v>165</v>
      </c>
      <c r="C29" t="s">
        <v>166</v>
      </c>
      <c r="D29" t="s">
        <v>71</v>
      </c>
      <c r="E29" t="s">
        <v>72</v>
      </c>
      <c r="F29" t="s">
        <v>73</v>
      </c>
      <c r="G29" t="s">
        <v>148</v>
      </c>
      <c r="J29" s="1">
        <v>46178</v>
      </c>
      <c r="K29" t="s">
        <v>75</v>
      </c>
      <c r="N29" t="s">
        <v>76</v>
      </c>
      <c r="V29" t="s">
        <v>77</v>
      </c>
      <c r="Y29" t="s">
        <v>71</v>
      </c>
      <c r="AA29" t="s">
        <v>73</v>
      </c>
      <c r="AB29" t="s">
        <v>91</v>
      </c>
      <c r="AD29" t="s">
        <v>79</v>
      </c>
      <c r="AE29" t="s">
        <v>80</v>
      </c>
      <c r="AF29" t="s">
        <v>81</v>
      </c>
      <c r="AG29" t="s">
        <v>82</v>
      </c>
      <c r="AJ29" t="s">
        <v>83</v>
      </c>
      <c r="AO29" s="2">
        <v>466.96</v>
      </c>
      <c r="BP29" s="2">
        <v>466.96404199888701</v>
      </c>
      <c r="BQ29" s="2">
        <v>116.866151618663</v>
      </c>
    </row>
    <row r="30" spans="1:69" x14ac:dyDescent="0.25">
      <c r="A30">
        <v>2331</v>
      </c>
      <c r="B30" t="s">
        <v>167</v>
      </c>
      <c r="C30" t="s">
        <v>168</v>
      </c>
      <c r="D30" t="s">
        <v>71</v>
      </c>
      <c r="E30" t="s">
        <v>72</v>
      </c>
      <c r="F30" t="s">
        <v>89</v>
      </c>
      <c r="G30" t="s">
        <v>90</v>
      </c>
      <c r="H30" t="s">
        <v>145</v>
      </c>
      <c r="J30" s="1">
        <v>46174</v>
      </c>
      <c r="K30" t="s">
        <v>75</v>
      </c>
      <c r="M30" t="s">
        <v>110</v>
      </c>
      <c r="N30" t="s">
        <v>76</v>
      </c>
      <c r="Q30" t="s">
        <v>111</v>
      </c>
      <c r="V30" t="s">
        <v>77</v>
      </c>
      <c r="Y30" t="s">
        <v>71</v>
      </c>
      <c r="AA30" t="s">
        <v>73</v>
      </c>
      <c r="AB30" t="s">
        <v>91</v>
      </c>
      <c r="AC30" t="s">
        <v>112</v>
      </c>
      <c r="AD30" t="s">
        <v>79</v>
      </c>
      <c r="AE30" t="s">
        <v>80</v>
      </c>
      <c r="AF30" t="s">
        <v>97</v>
      </c>
      <c r="AG30" t="s">
        <v>82</v>
      </c>
      <c r="AJ30" t="s">
        <v>83</v>
      </c>
      <c r="AO30" s="2">
        <v>571.24</v>
      </c>
      <c r="BG30" t="s">
        <v>113</v>
      </c>
      <c r="BP30" s="2">
        <v>571.24265457740398</v>
      </c>
      <c r="BQ30" s="2">
        <v>133.262122524848</v>
      </c>
    </row>
    <row r="31" spans="1:69" x14ac:dyDescent="0.25">
      <c r="A31">
        <v>2596</v>
      </c>
      <c r="B31" t="s">
        <v>169</v>
      </c>
      <c r="C31" t="s">
        <v>170</v>
      </c>
      <c r="D31" t="s">
        <v>71</v>
      </c>
      <c r="E31" t="s">
        <v>72</v>
      </c>
      <c r="F31" t="s">
        <v>73</v>
      </c>
      <c r="G31" t="s">
        <v>74</v>
      </c>
      <c r="J31" s="1">
        <v>46178</v>
      </c>
      <c r="K31" t="s">
        <v>75</v>
      </c>
      <c r="N31" t="s">
        <v>76</v>
      </c>
      <c r="V31" t="s">
        <v>77</v>
      </c>
      <c r="Y31" t="s">
        <v>71</v>
      </c>
      <c r="AA31" t="s">
        <v>73</v>
      </c>
      <c r="AB31" t="s">
        <v>78</v>
      </c>
      <c r="AD31" t="s">
        <v>79</v>
      </c>
      <c r="AE31" t="s">
        <v>80</v>
      </c>
      <c r="AF31" t="s">
        <v>81</v>
      </c>
      <c r="AG31" t="s">
        <v>82</v>
      </c>
      <c r="AJ31" t="s">
        <v>83</v>
      </c>
      <c r="AO31" s="2">
        <v>1.76</v>
      </c>
      <c r="BP31" s="2">
        <v>1.76350150000341</v>
      </c>
      <c r="BQ31" s="2">
        <v>6.0951705421596598</v>
      </c>
    </row>
    <row r="32" spans="1:69" x14ac:dyDescent="0.25">
      <c r="A32">
        <v>2602</v>
      </c>
      <c r="B32" t="s">
        <v>171</v>
      </c>
      <c r="C32" t="s">
        <v>172</v>
      </c>
      <c r="D32" t="s">
        <v>71</v>
      </c>
      <c r="E32" t="s">
        <v>72</v>
      </c>
      <c r="F32" t="s">
        <v>73</v>
      </c>
      <c r="G32" t="s">
        <v>74</v>
      </c>
      <c r="J32" s="1">
        <v>46170</v>
      </c>
      <c r="K32" t="s">
        <v>75</v>
      </c>
      <c r="N32" t="s">
        <v>76</v>
      </c>
      <c r="Y32" t="s">
        <v>71</v>
      </c>
      <c r="AA32" t="s">
        <v>73</v>
      </c>
      <c r="AB32" t="s">
        <v>78</v>
      </c>
      <c r="AD32" t="s">
        <v>79</v>
      </c>
      <c r="AE32" t="s">
        <v>80</v>
      </c>
      <c r="AF32" t="s">
        <v>81</v>
      </c>
      <c r="AG32" t="s">
        <v>82</v>
      </c>
      <c r="AH32" t="s">
        <v>86</v>
      </c>
      <c r="AJ32" t="s">
        <v>83</v>
      </c>
      <c r="AO32" s="2">
        <v>499.18</v>
      </c>
      <c r="AP32" s="2">
        <v>139.63</v>
      </c>
      <c r="AQ32" s="2">
        <v>3.5750000000000002</v>
      </c>
      <c r="BP32" s="2">
        <v>499.17586250130699</v>
      </c>
      <c r="BQ32" s="2">
        <v>286.41042040997797</v>
      </c>
    </row>
    <row r="33" spans="1:69" x14ac:dyDescent="0.25">
      <c r="A33">
        <v>2603</v>
      </c>
      <c r="B33" t="s">
        <v>173</v>
      </c>
      <c r="C33" t="s">
        <v>174</v>
      </c>
      <c r="D33" t="s">
        <v>71</v>
      </c>
      <c r="E33" t="s">
        <v>72</v>
      </c>
      <c r="F33" t="s">
        <v>73</v>
      </c>
      <c r="G33" t="s">
        <v>74</v>
      </c>
      <c r="J33" s="1">
        <v>46170</v>
      </c>
      <c r="K33" t="s">
        <v>75</v>
      </c>
      <c r="N33" t="s">
        <v>175</v>
      </c>
      <c r="Y33" t="s">
        <v>71</v>
      </c>
      <c r="AA33" t="s">
        <v>73</v>
      </c>
      <c r="AB33" t="s">
        <v>78</v>
      </c>
      <c r="AD33" t="s">
        <v>79</v>
      </c>
      <c r="AE33" t="s">
        <v>80</v>
      </c>
      <c r="AF33" t="s">
        <v>81</v>
      </c>
      <c r="AG33" t="s">
        <v>82</v>
      </c>
      <c r="AH33" t="s">
        <v>86</v>
      </c>
      <c r="AJ33" t="s">
        <v>83</v>
      </c>
      <c r="AO33" s="2">
        <v>64.989999999999995</v>
      </c>
      <c r="AP33" s="2">
        <v>19.289000000000001</v>
      </c>
      <c r="AQ33" s="2">
        <v>3.3690000000000002</v>
      </c>
      <c r="BP33" s="2">
        <v>64.988893000098599</v>
      </c>
      <c r="BQ33" s="2">
        <v>45.316476247144898</v>
      </c>
    </row>
    <row r="34" spans="1:69" x14ac:dyDescent="0.25">
      <c r="A34">
        <v>2343</v>
      </c>
      <c r="B34" t="s">
        <v>176</v>
      </c>
      <c r="C34" t="s">
        <v>177</v>
      </c>
      <c r="D34" t="s">
        <v>71</v>
      </c>
      <c r="E34" t="s">
        <v>72</v>
      </c>
      <c r="F34" t="s">
        <v>73</v>
      </c>
      <c r="G34" t="s">
        <v>74</v>
      </c>
      <c r="J34" s="1">
        <v>46178</v>
      </c>
      <c r="K34" t="s">
        <v>75</v>
      </c>
      <c r="N34" t="s">
        <v>76</v>
      </c>
      <c r="V34" t="s">
        <v>77</v>
      </c>
      <c r="Y34" t="s">
        <v>71</v>
      </c>
      <c r="AA34" t="s">
        <v>73</v>
      </c>
      <c r="AB34" t="s">
        <v>78</v>
      </c>
      <c r="AD34" t="s">
        <v>79</v>
      </c>
      <c r="AE34" t="s">
        <v>80</v>
      </c>
      <c r="AF34" t="s">
        <v>81</v>
      </c>
      <c r="AG34" t="s">
        <v>82</v>
      </c>
      <c r="AJ34" t="s">
        <v>83</v>
      </c>
      <c r="AO34" s="2">
        <v>28.35</v>
      </c>
      <c r="BP34" s="2">
        <v>28.3461984999281</v>
      </c>
      <c r="BQ34" s="2">
        <v>28.3606093413377</v>
      </c>
    </row>
    <row r="35" spans="1:69" x14ac:dyDescent="0.25">
      <c r="A35">
        <v>2613</v>
      </c>
      <c r="B35" t="s">
        <v>178</v>
      </c>
      <c r="C35" t="s">
        <v>179</v>
      </c>
      <c r="D35" t="s">
        <v>71</v>
      </c>
      <c r="E35" t="s">
        <v>72</v>
      </c>
      <c r="F35" t="s">
        <v>73</v>
      </c>
      <c r="G35" t="s">
        <v>96</v>
      </c>
      <c r="J35" s="1">
        <v>46178</v>
      </c>
      <c r="K35" t="s">
        <v>75</v>
      </c>
      <c r="N35" t="s">
        <v>76</v>
      </c>
      <c r="Y35" t="s">
        <v>71</v>
      </c>
      <c r="AA35" t="s">
        <v>73</v>
      </c>
      <c r="AB35" t="s">
        <v>78</v>
      </c>
      <c r="AD35" t="s">
        <v>79</v>
      </c>
      <c r="AE35" t="s">
        <v>80</v>
      </c>
      <c r="AF35" t="s">
        <v>97</v>
      </c>
      <c r="AG35" t="s">
        <v>82</v>
      </c>
      <c r="AJ35" t="s">
        <v>83</v>
      </c>
      <c r="AO35" s="2">
        <v>874.36</v>
      </c>
      <c r="BP35" s="2">
        <v>874.35681705526599</v>
      </c>
      <c r="BQ35" s="2">
        <v>333.60114909035798</v>
      </c>
    </row>
    <row r="36" spans="1:69" x14ac:dyDescent="0.25">
      <c r="A36">
        <v>2361</v>
      </c>
      <c r="B36" t="s">
        <v>180</v>
      </c>
      <c r="C36" t="s">
        <v>181</v>
      </c>
      <c r="D36" t="s">
        <v>71</v>
      </c>
      <c r="E36" t="s">
        <v>72</v>
      </c>
      <c r="F36" t="s">
        <v>89</v>
      </c>
      <c r="G36" t="s">
        <v>90</v>
      </c>
      <c r="H36" t="s">
        <v>145</v>
      </c>
      <c r="J36" s="1">
        <v>46174</v>
      </c>
      <c r="K36" t="s">
        <v>75</v>
      </c>
      <c r="M36" t="s">
        <v>110</v>
      </c>
      <c r="N36" t="s">
        <v>76</v>
      </c>
      <c r="Q36" t="s">
        <v>111</v>
      </c>
      <c r="V36" t="s">
        <v>77</v>
      </c>
      <c r="Y36" t="s">
        <v>71</v>
      </c>
      <c r="AA36" t="s">
        <v>73</v>
      </c>
      <c r="AB36" t="s">
        <v>91</v>
      </c>
      <c r="AC36" t="s">
        <v>112</v>
      </c>
      <c r="AD36" t="s">
        <v>79</v>
      </c>
      <c r="AE36" t="s">
        <v>80</v>
      </c>
      <c r="AF36" t="s">
        <v>97</v>
      </c>
      <c r="AG36" t="s">
        <v>82</v>
      </c>
      <c r="AJ36" t="s">
        <v>83</v>
      </c>
      <c r="AO36" s="2">
        <v>151.97</v>
      </c>
      <c r="BG36" t="s">
        <v>113</v>
      </c>
      <c r="BP36" s="2">
        <v>151.97377988831599</v>
      </c>
      <c r="BQ36" s="2">
        <v>75.159987081996505</v>
      </c>
    </row>
    <row r="37" spans="1:69" x14ac:dyDescent="0.25">
      <c r="A37">
        <v>2429</v>
      </c>
      <c r="B37" t="s">
        <v>182</v>
      </c>
      <c r="C37" t="s">
        <v>183</v>
      </c>
      <c r="D37" t="s">
        <v>71</v>
      </c>
      <c r="E37" t="s">
        <v>72</v>
      </c>
      <c r="F37" t="s">
        <v>73</v>
      </c>
      <c r="G37" t="s">
        <v>100</v>
      </c>
      <c r="J37" s="1">
        <v>46178</v>
      </c>
      <c r="K37" t="s">
        <v>75</v>
      </c>
      <c r="N37" t="s">
        <v>76</v>
      </c>
      <c r="V37" t="s">
        <v>77</v>
      </c>
      <c r="Y37" t="s">
        <v>71</v>
      </c>
      <c r="AA37" t="s">
        <v>73</v>
      </c>
      <c r="AB37" t="s">
        <v>78</v>
      </c>
      <c r="AD37" t="s">
        <v>79</v>
      </c>
      <c r="AE37" t="s">
        <v>80</v>
      </c>
      <c r="AF37" t="s">
        <v>81</v>
      </c>
      <c r="AG37" t="s">
        <v>82</v>
      </c>
      <c r="AH37" t="s">
        <v>86</v>
      </c>
      <c r="AJ37" t="s">
        <v>83</v>
      </c>
      <c r="AO37" s="2">
        <v>196.97</v>
      </c>
      <c r="AP37" s="2">
        <v>20.459</v>
      </c>
      <c r="AQ37" s="2">
        <v>9.6270000000000007</v>
      </c>
      <c r="BP37" s="2">
        <v>196.968434499936</v>
      </c>
      <c r="BQ37" s="2">
        <v>60.1726197033639</v>
      </c>
    </row>
    <row r="38" spans="1:69" x14ac:dyDescent="0.25">
      <c r="A38">
        <v>2266</v>
      </c>
      <c r="B38" t="s">
        <v>184</v>
      </c>
      <c r="C38" t="s">
        <v>185</v>
      </c>
      <c r="D38" t="s">
        <v>71</v>
      </c>
      <c r="E38" t="s">
        <v>72</v>
      </c>
      <c r="F38" t="s">
        <v>73</v>
      </c>
      <c r="G38" t="s">
        <v>152</v>
      </c>
      <c r="J38" s="1">
        <v>46178</v>
      </c>
      <c r="K38" t="s">
        <v>75</v>
      </c>
      <c r="N38" t="s">
        <v>76</v>
      </c>
      <c r="Y38" t="s">
        <v>71</v>
      </c>
      <c r="AA38" t="s">
        <v>73</v>
      </c>
      <c r="AB38" t="s">
        <v>78</v>
      </c>
      <c r="AD38" t="s">
        <v>79</v>
      </c>
      <c r="AE38" t="s">
        <v>80</v>
      </c>
      <c r="AF38" t="s">
        <v>81</v>
      </c>
      <c r="AG38" t="s">
        <v>82</v>
      </c>
      <c r="AJ38" t="s">
        <v>83</v>
      </c>
      <c r="AO38" s="2">
        <v>166.99</v>
      </c>
      <c r="BP38" s="2">
        <v>166.99289849998601</v>
      </c>
      <c r="BQ38" s="2">
        <v>138.795262968255</v>
      </c>
    </row>
    <row r="39" spans="1:69" x14ac:dyDescent="0.25">
      <c r="A39">
        <v>2217</v>
      </c>
      <c r="B39" t="s">
        <v>186</v>
      </c>
      <c r="C39" t="s">
        <v>187</v>
      </c>
      <c r="D39" t="s">
        <v>71</v>
      </c>
      <c r="E39" t="s">
        <v>72</v>
      </c>
      <c r="F39" t="s">
        <v>73</v>
      </c>
      <c r="G39" t="s">
        <v>96</v>
      </c>
      <c r="J39" s="1">
        <v>46178</v>
      </c>
      <c r="K39" t="s">
        <v>75</v>
      </c>
      <c r="N39" t="s">
        <v>76</v>
      </c>
      <c r="V39" t="s">
        <v>77</v>
      </c>
      <c r="Y39" t="s">
        <v>71</v>
      </c>
      <c r="AA39" t="s">
        <v>73</v>
      </c>
      <c r="AB39" t="s">
        <v>78</v>
      </c>
      <c r="AD39" t="s">
        <v>79</v>
      </c>
      <c r="AE39" t="s">
        <v>80</v>
      </c>
      <c r="AF39" t="s">
        <v>81</v>
      </c>
      <c r="AG39" t="s">
        <v>82</v>
      </c>
      <c r="AJ39" t="s">
        <v>83</v>
      </c>
      <c r="AO39" s="2">
        <v>20380.419999999998</v>
      </c>
      <c r="AP39" s="2">
        <v>172.577</v>
      </c>
      <c r="AQ39" s="2">
        <v>118.095</v>
      </c>
      <c r="BP39" s="2">
        <v>20380.418481106099</v>
      </c>
      <c r="BQ39" s="2">
        <v>581.34338010553904</v>
      </c>
    </row>
    <row r="40" spans="1:69" x14ac:dyDescent="0.25">
      <c r="A40">
        <v>2515</v>
      </c>
      <c r="B40" t="s">
        <v>188</v>
      </c>
      <c r="C40" t="s">
        <v>189</v>
      </c>
      <c r="D40" t="s">
        <v>71</v>
      </c>
      <c r="E40" t="s">
        <v>72</v>
      </c>
      <c r="F40" t="s">
        <v>73</v>
      </c>
      <c r="G40" t="s">
        <v>74</v>
      </c>
      <c r="J40" s="1">
        <v>46178</v>
      </c>
      <c r="K40" t="s">
        <v>75</v>
      </c>
      <c r="N40" t="s">
        <v>76</v>
      </c>
      <c r="Y40" t="s">
        <v>71</v>
      </c>
      <c r="AA40" t="s">
        <v>73</v>
      </c>
      <c r="AB40" t="s">
        <v>78</v>
      </c>
      <c r="AD40" t="s">
        <v>79</v>
      </c>
      <c r="AE40" t="s">
        <v>80</v>
      </c>
      <c r="AF40" t="s">
        <v>81</v>
      </c>
      <c r="AG40" t="s">
        <v>82</v>
      </c>
      <c r="AH40" t="s">
        <v>86</v>
      </c>
      <c r="AJ40" t="s">
        <v>83</v>
      </c>
      <c r="AO40" s="2">
        <v>292.54000000000002</v>
      </c>
      <c r="AP40" s="2">
        <v>24.276</v>
      </c>
      <c r="AQ40" s="2">
        <v>12.051</v>
      </c>
      <c r="BP40" s="2">
        <v>292.540092500166</v>
      </c>
      <c r="BQ40" s="2">
        <v>72.653264046124406</v>
      </c>
    </row>
    <row r="41" spans="1:69" x14ac:dyDescent="0.25">
      <c r="A41">
        <v>2461</v>
      </c>
      <c r="B41" t="s">
        <v>190</v>
      </c>
      <c r="C41" t="s">
        <v>191</v>
      </c>
      <c r="D41" t="s">
        <v>71</v>
      </c>
      <c r="E41" t="s">
        <v>72</v>
      </c>
      <c r="F41" t="s">
        <v>89</v>
      </c>
      <c r="G41" t="s">
        <v>90</v>
      </c>
      <c r="J41" s="1">
        <v>46178</v>
      </c>
      <c r="K41" t="s">
        <v>75</v>
      </c>
      <c r="N41" t="s">
        <v>76</v>
      </c>
      <c r="V41" t="s">
        <v>77</v>
      </c>
      <c r="Y41" t="s">
        <v>71</v>
      </c>
      <c r="AA41" t="s">
        <v>73</v>
      </c>
      <c r="AB41" t="s">
        <v>91</v>
      </c>
      <c r="AD41" t="s">
        <v>79</v>
      </c>
      <c r="AE41" t="s">
        <v>80</v>
      </c>
      <c r="AF41" t="s">
        <v>97</v>
      </c>
      <c r="AG41" t="s">
        <v>82</v>
      </c>
      <c r="AJ41" t="s">
        <v>83</v>
      </c>
      <c r="AO41" s="2">
        <v>1540.87</v>
      </c>
      <c r="BP41" s="2">
        <v>1540.86726300129</v>
      </c>
      <c r="BQ41" s="2">
        <v>178.17357641203799</v>
      </c>
    </row>
    <row r="42" spans="1:69" x14ac:dyDescent="0.25">
      <c r="A42">
        <v>2462</v>
      </c>
      <c r="B42" t="s">
        <v>192</v>
      </c>
      <c r="C42" t="s">
        <v>193</v>
      </c>
      <c r="D42" t="s">
        <v>71</v>
      </c>
      <c r="E42" t="s">
        <v>72</v>
      </c>
      <c r="F42" t="s">
        <v>89</v>
      </c>
      <c r="G42" t="s">
        <v>90</v>
      </c>
      <c r="H42" t="s">
        <v>145</v>
      </c>
      <c r="J42" s="1">
        <v>46174</v>
      </c>
      <c r="K42" t="s">
        <v>75</v>
      </c>
      <c r="M42" t="s">
        <v>110</v>
      </c>
      <c r="N42" t="s">
        <v>76</v>
      </c>
      <c r="Q42" t="s">
        <v>111</v>
      </c>
      <c r="V42" t="s">
        <v>77</v>
      </c>
      <c r="Y42" t="s">
        <v>71</v>
      </c>
      <c r="AA42" t="s">
        <v>73</v>
      </c>
      <c r="AB42" t="s">
        <v>91</v>
      </c>
      <c r="AC42" t="s">
        <v>112</v>
      </c>
      <c r="AD42" t="s">
        <v>79</v>
      </c>
      <c r="AE42" t="s">
        <v>80</v>
      </c>
      <c r="AF42" t="s">
        <v>97</v>
      </c>
      <c r="AG42" t="s">
        <v>82</v>
      </c>
      <c r="AJ42" t="s">
        <v>83</v>
      </c>
      <c r="AO42" s="2">
        <v>607.25</v>
      </c>
      <c r="BG42" t="s">
        <v>113</v>
      </c>
      <c r="BP42" s="2">
        <v>607.25372099967797</v>
      </c>
      <c r="BQ42" s="2">
        <v>146.888326318526</v>
      </c>
    </row>
    <row r="43" spans="1:69" x14ac:dyDescent="0.25">
      <c r="A43">
        <v>2467</v>
      </c>
      <c r="B43" t="s">
        <v>194</v>
      </c>
      <c r="C43" t="s">
        <v>195</v>
      </c>
      <c r="D43" t="s">
        <v>71</v>
      </c>
      <c r="E43" t="s">
        <v>72</v>
      </c>
      <c r="F43" t="s">
        <v>73</v>
      </c>
      <c r="G43" t="s">
        <v>74</v>
      </c>
      <c r="J43" s="1">
        <v>46178</v>
      </c>
      <c r="K43" t="s">
        <v>75</v>
      </c>
      <c r="N43" t="s">
        <v>76</v>
      </c>
      <c r="Y43" t="s">
        <v>71</v>
      </c>
      <c r="AA43" t="s">
        <v>73</v>
      </c>
      <c r="AB43" t="s">
        <v>78</v>
      </c>
      <c r="AD43" t="s">
        <v>79</v>
      </c>
      <c r="AE43" t="s">
        <v>80</v>
      </c>
      <c r="AF43" t="s">
        <v>81</v>
      </c>
      <c r="AG43" t="s">
        <v>82</v>
      </c>
      <c r="AH43" t="s">
        <v>86</v>
      </c>
      <c r="AJ43" t="s">
        <v>83</v>
      </c>
      <c r="AO43" s="2">
        <v>168.28</v>
      </c>
      <c r="AP43" s="2">
        <v>42.307000000000002</v>
      </c>
      <c r="AQ43" s="2">
        <v>3.9780000000000002</v>
      </c>
      <c r="BP43" s="2">
        <v>168.282863000242</v>
      </c>
      <c r="BQ43" s="2">
        <v>92.569125136212904</v>
      </c>
    </row>
    <row r="44" spans="1:69" x14ac:dyDescent="0.25">
      <c r="A44">
        <v>2479</v>
      </c>
      <c r="B44" t="s">
        <v>196</v>
      </c>
      <c r="C44" t="s">
        <v>197</v>
      </c>
      <c r="D44" t="s">
        <v>71</v>
      </c>
      <c r="E44" t="s">
        <v>72</v>
      </c>
      <c r="F44" t="s">
        <v>73</v>
      </c>
      <c r="G44" t="s">
        <v>96</v>
      </c>
      <c r="J44" s="1">
        <v>46178</v>
      </c>
      <c r="K44" t="s">
        <v>75</v>
      </c>
      <c r="N44" t="s">
        <v>76</v>
      </c>
      <c r="Y44" t="s">
        <v>71</v>
      </c>
      <c r="AA44" t="s">
        <v>73</v>
      </c>
      <c r="AB44" t="s">
        <v>78</v>
      </c>
      <c r="AD44" t="s">
        <v>79</v>
      </c>
      <c r="AE44" t="s">
        <v>80</v>
      </c>
      <c r="AF44" t="s">
        <v>97</v>
      </c>
      <c r="AG44" t="s">
        <v>82</v>
      </c>
      <c r="AJ44" t="s">
        <v>83</v>
      </c>
      <c r="AO44" s="2">
        <v>1308.97</v>
      </c>
      <c r="BP44" s="2">
        <v>1308.96680037331</v>
      </c>
      <c r="BQ44" s="2">
        <v>215.709813002685</v>
      </c>
    </row>
    <row r="45" spans="1:69" x14ac:dyDescent="0.25">
      <c r="A45">
        <v>2536</v>
      </c>
      <c r="B45" t="s">
        <v>198</v>
      </c>
      <c r="C45" t="s">
        <v>199</v>
      </c>
      <c r="D45" t="s">
        <v>71</v>
      </c>
      <c r="E45" t="s">
        <v>72</v>
      </c>
      <c r="F45" t="s">
        <v>73</v>
      </c>
      <c r="G45" t="s">
        <v>148</v>
      </c>
      <c r="J45" s="1">
        <v>46178</v>
      </c>
      <c r="K45" t="s">
        <v>75</v>
      </c>
      <c r="N45" t="s">
        <v>76</v>
      </c>
      <c r="V45" t="s">
        <v>77</v>
      </c>
      <c r="Y45" t="s">
        <v>71</v>
      </c>
      <c r="AA45" t="s">
        <v>73</v>
      </c>
      <c r="AB45" t="s">
        <v>91</v>
      </c>
      <c r="AD45" t="s">
        <v>79</v>
      </c>
      <c r="AE45" t="s">
        <v>80</v>
      </c>
      <c r="AF45" t="s">
        <v>81</v>
      </c>
      <c r="AG45" t="s">
        <v>149</v>
      </c>
      <c r="AJ45" t="s">
        <v>83</v>
      </c>
      <c r="AO45" s="2">
        <v>257.97000000000003</v>
      </c>
      <c r="BP45" s="2">
        <v>257.97102786541097</v>
      </c>
      <c r="BQ45" s="2">
        <v>59.6751584787254</v>
      </c>
    </row>
    <row r="46" spans="1:69" x14ac:dyDescent="0.25">
      <c r="A46">
        <v>2085</v>
      </c>
      <c r="B46" t="s">
        <v>200</v>
      </c>
      <c r="C46" t="s">
        <v>201</v>
      </c>
      <c r="D46" t="s">
        <v>71</v>
      </c>
      <c r="E46" t="s">
        <v>72</v>
      </c>
      <c r="F46" t="s">
        <v>73</v>
      </c>
      <c r="G46" t="s">
        <v>152</v>
      </c>
      <c r="J46" s="1">
        <v>46178</v>
      </c>
      <c r="K46" t="s">
        <v>75</v>
      </c>
      <c r="N46" t="s">
        <v>76</v>
      </c>
      <c r="V46" t="s">
        <v>77</v>
      </c>
      <c r="Y46" t="s">
        <v>71</v>
      </c>
      <c r="AA46" t="s">
        <v>73</v>
      </c>
      <c r="AB46" t="s">
        <v>78</v>
      </c>
      <c r="AD46" t="s">
        <v>79</v>
      </c>
      <c r="AE46" t="s">
        <v>80</v>
      </c>
      <c r="AF46" t="s">
        <v>81</v>
      </c>
      <c r="AG46" t="s">
        <v>82</v>
      </c>
      <c r="AJ46" t="s">
        <v>83</v>
      </c>
      <c r="AO46" s="2">
        <v>8305.94</v>
      </c>
      <c r="AP46" s="2">
        <v>259.21600000000001</v>
      </c>
      <c r="AQ46" s="2">
        <v>32.042999999999999</v>
      </c>
      <c r="BP46" s="2">
        <v>8305.9400872532806</v>
      </c>
      <c r="BQ46" s="2">
        <v>582.51795906187499</v>
      </c>
    </row>
    <row r="47" spans="1:69" x14ac:dyDescent="0.25">
      <c r="A47">
        <v>2100</v>
      </c>
      <c r="B47" t="s">
        <v>202</v>
      </c>
      <c r="C47" t="s">
        <v>203</v>
      </c>
      <c r="D47" t="s">
        <v>71</v>
      </c>
      <c r="E47" t="s">
        <v>72</v>
      </c>
      <c r="F47" t="s">
        <v>73</v>
      </c>
      <c r="G47" t="s">
        <v>96</v>
      </c>
      <c r="H47" t="s">
        <v>204</v>
      </c>
      <c r="J47" s="1">
        <v>46174</v>
      </c>
      <c r="K47" t="s">
        <v>75</v>
      </c>
      <c r="M47" t="s">
        <v>110</v>
      </c>
      <c r="N47" t="s">
        <v>76</v>
      </c>
      <c r="Q47" t="s">
        <v>111</v>
      </c>
      <c r="V47" t="s">
        <v>77</v>
      </c>
      <c r="Y47" t="s">
        <v>71</v>
      </c>
      <c r="AA47" t="s">
        <v>73</v>
      </c>
      <c r="AB47" t="s">
        <v>78</v>
      </c>
      <c r="AD47" t="s">
        <v>79</v>
      </c>
      <c r="AE47" t="s">
        <v>80</v>
      </c>
      <c r="AF47" t="s">
        <v>81</v>
      </c>
      <c r="AG47" t="s">
        <v>82</v>
      </c>
      <c r="AJ47" t="s">
        <v>83</v>
      </c>
      <c r="AO47" s="2">
        <v>1697.4</v>
      </c>
      <c r="BG47" t="s">
        <v>113</v>
      </c>
      <c r="BP47" s="2">
        <v>1697.4049553058601</v>
      </c>
      <c r="BQ47" s="2">
        <v>184.484728221268</v>
      </c>
    </row>
    <row r="48" spans="1:69" x14ac:dyDescent="0.25">
      <c r="A48">
        <v>2101</v>
      </c>
      <c r="B48" t="s">
        <v>205</v>
      </c>
      <c r="C48" t="s">
        <v>206</v>
      </c>
      <c r="D48" t="s">
        <v>71</v>
      </c>
      <c r="E48" t="s">
        <v>72</v>
      </c>
      <c r="F48" t="s">
        <v>73</v>
      </c>
      <c r="G48" t="s">
        <v>74</v>
      </c>
      <c r="J48" s="1">
        <v>46178</v>
      </c>
      <c r="K48" t="s">
        <v>75</v>
      </c>
      <c r="N48" t="s">
        <v>76</v>
      </c>
      <c r="V48" t="s">
        <v>77</v>
      </c>
      <c r="Y48" t="s">
        <v>71</v>
      </c>
      <c r="AA48" t="s">
        <v>73</v>
      </c>
      <c r="AB48" t="s">
        <v>78</v>
      </c>
      <c r="AD48" t="s">
        <v>79</v>
      </c>
      <c r="AE48" t="s">
        <v>80</v>
      </c>
      <c r="AF48" t="s">
        <v>81</v>
      </c>
      <c r="AG48" t="s">
        <v>82</v>
      </c>
      <c r="AJ48" t="s">
        <v>83</v>
      </c>
      <c r="AO48" s="2">
        <v>18.690000000000001</v>
      </c>
      <c r="BP48" s="2">
        <v>18.690728000137899</v>
      </c>
      <c r="BQ48" s="2">
        <v>20.1788165274364</v>
      </c>
    </row>
    <row r="49" spans="1:69" x14ac:dyDescent="0.25">
      <c r="A49">
        <v>2159</v>
      </c>
      <c r="B49" t="s">
        <v>207</v>
      </c>
      <c r="C49" t="s">
        <v>208</v>
      </c>
      <c r="D49" t="s">
        <v>71</v>
      </c>
      <c r="E49" t="s">
        <v>72</v>
      </c>
      <c r="F49" t="s">
        <v>89</v>
      </c>
      <c r="G49" t="s">
        <v>90</v>
      </c>
      <c r="J49" s="1">
        <v>46178</v>
      </c>
      <c r="K49" t="s">
        <v>75</v>
      </c>
      <c r="N49" t="s">
        <v>175</v>
      </c>
      <c r="Y49" t="s">
        <v>71</v>
      </c>
      <c r="AA49" t="s">
        <v>73</v>
      </c>
      <c r="AB49" t="s">
        <v>91</v>
      </c>
      <c r="AD49" t="s">
        <v>79</v>
      </c>
      <c r="AE49" t="s">
        <v>80</v>
      </c>
      <c r="AF49" t="s">
        <v>97</v>
      </c>
      <c r="AG49" t="s">
        <v>82</v>
      </c>
      <c r="AH49" t="s">
        <v>86</v>
      </c>
      <c r="AJ49" t="s">
        <v>83</v>
      </c>
      <c r="AO49" s="2">
        <v>96.55</v>
      </c>
      <c r="AP49" s="2">
        <v>74.988</v>
      </c>
      <c r="AQ49" s="2">
        <v>1.2869999999999999</v>
      </c>
      <c r="BP49" s="2">
        <v>96.546563000212799</v>
      </c>
      <c r="BQ49" s="2">
        <v>152.55133786710201</v>
      </c>
    </row>
    <row r="50" spans="1:69" x14ac:dyDescent="0.25">
      <c r="A50">
        <v>2172</v>
      </c>
      <c r="B50" t="s">
        <v>209</v>
      </c>
      <c r="C50" t="s">
        <v>210</v>
      </c>
      <c r="D50" t="s">
        <v>71</v>
      </c>
      <c r="E50" t="s">
        <v>72</v>
      </c>
      <c r="F50" t="s">
        <v>73</v>
      </c>
      <c r="G50" t="s">
        <v>74</v>
      </c>
      <c r="J50" s="1">
        <v>46178</v>
      </c>
      <c r="K50" t="s">
        <v>75</v>
      </c>
      <c r="N50" t="s">
        <v>76</v>
      </c>
      <c r="V50" t="s">
        <v>77</v>
      </c>
      <c r="Y50" t="s">
        <v>71</v>
      </c>
      <c r="AA50" t="s">
        <v>73</v>
      </c>
      <c r="AB50" t="s">
        <v>78</v>
      </c>
      <c r="AD50" t="s">
        <v>79</v>
      </c>
      <c r="AE50" t="s">
        <v>80</v>
      </c>
      <c r="AF50" t="s">
        <v>81</v>
      </c>
      <c r="AG50" t="s">
        <v>82</v>
      </c>
      <c r="AJ50" t="s">
        <v>83</v>
      </c>
      <c r="AO50" s="2">
        <v>23.93</v>
      </c>
      <c r="BP50" s="2">
        <v>23.927479499883699</v>
      </c>
      <c r="BQ50" s="2">
        <v>25.662854002364899</v>
      </c>
    </row>
    <row r="51" spans="1:69" x14ac:dyDescent="0.25">
      <c r="A51">
        <v>2150</v>
      </c>
      <c r="B51" t="s">
        <v>211</v>
      </c>
      <c r="C51" t="s">
        <v>212</v>
      </c>
      <c r="D51" t="s">
        <v>71</v>
      </c>
      <c r="E51" t="s">
        <v>72</v>
      </c>
      <c r="F51" t="s">
        <v>213</v>
      </c>
      <c r="G51" t="s">
        <v>214</v>
      </c>
      <c r="J51" s="1">
        <v>46178</v>
      </c>
      <c r="K51" t="s">
        <v>75</v>
      </c>
      <c r="N51" t="s">
        <v>76</v>
      </c>
      <c r="V51" t="s">
        <v>77</v>
      </c>
      <c r="Y51" t="s">
        <v>71</v>
      </c>
      <c r="AA51" t="s">
        <v>73</v>
      </c>
      <c r="AB51" t="s">
        <v>78</v>
      </c>
      <c r="AD51" t="s">
        <v>79</v>
      </c>
      <c r="AE51" t="s">
        <v>80</v>
      </c>
      <c r="AF51" t="s">
        <v>97</v>
      </c>
      <c r="AG51" t="s">
        <v>82</v>
      </c>
      <c r="AH51" t="s">
        <v>86</v>
      </c>
      <c r="AJ51" t="s">
        <v>83</v>
      </c>
      <c r="AO51" s="2">
        <v>746.76</v>
      </c>
      <c r="BP51" s="2">
        <v>746.75837199815498</v>
      </c>
      <c r="BQ51" s="2">
        <v>913.11678233361499</v>
      </c>
    </row>
    <row r="52" spans="1:69" x14ac:dyDescent="0.25">
      <c r="A52">
        <v>2830</v>
      </c>
      <c r="B52" t="s">
        <v>215</v>
      </c>
      <c r="C52" t="s">
        <v>216</v>
      </c>
      <c r="D52" t="s">
        <v>71</v>
      </c>
      <c r="E52" t="s">
        <v>72</v>
      </c>
      <c r="F52" t="s">
        <v>73</v>
      </c>
      <c r="G52" t="s">
        <v>100</v>
      </c>
      <c r="J52" s="1">
        <v>46178</v>
      </c>
      <c r="K52" t="s">
        <v>75</v>
      </c>
      <c r="N52" t="s">
        <v>76</v>
      </c>
      <c r="Y52" t="s">
        <v>71</v>
      </c>
      <c r="AA52" t="s">
        <v>73</v>
      </c>
      <c r="AB52" t="s">
        <v>78</v>
      </c>
      <c r="AD52" t="s">
        <v>79</v>
      </c>
      <c r="AE52" t="s">
        <v>80</v>
      </c>
      <c r="AF52" t="s">
        <v>81</v>
      </c>
      <c r="AG52" t="s">
        <v>82</v>
      </c>
      <c r="AH52" t="s">
        <v>86</v>
      </c>
      <c r="AJ52" t="s">
        <v>83</v>
      </c>
      <c r="AO52" s="2">
        <v>166.94</v>
      </c>
      <c r="AP52" s="2">
        <v>150.178</v>
      </c>
      <c r="AQ52" s="2">
        <v>1.1120000000000001</v>
      </c>
      <c r="BP52" s="2">
        <v>166.93841900067599</v>
      </c>
      <c r="BQ52" s="2">
        <v>302.57836682003898</v>
      </c>
    </row>
    <row r="53" spans="1:69" x14ac:dyDescent="0.25">
      <c r="A53">
        <v>2831</v>
      </c>
      <c r="B53" t="s">
        <v>217</v>
      </c>
      <c r="C53" t="s">
        <v>218</v>
      </c>
      <c r="D53" t="s">
        <v>71</v>
      </c>
      <c r="E53" t="s">
        <v>72</v>
      </c>
      <c r="F53" t="s">
        <v>73</v>
      </c>
      <c r="G53" t="s">
        <v>74</v>
      </c>
      <c r="J53" s="1">
        <v>46178</v>
      </c>
      <c r="K53" t="s">
        <v>75</v>
      </c>
      <c r="N53" t="s">
        <v>175</v>
      </c>
      <c r="Y53" t="s">
        <v>71</v>
      </c>
      <c r="AA53" t="s">
        <v>73</v>
      </c>
      <c r="AB53" t="s">
        <v>78</v>
      </c>
      <c r="AD53" t="s">
        <v>79</v>
      </c>
      <c r="AE53" t="s">
        <v>80</v>
      </c>
      <c r="AF53" t="s">
        <v>81</v>
      </c>
      <c r="AG53" t="s">
        <v>82</v>
      </c>
      <c r="AH53" t="s">
        <v>86</v>
      </c>
      <c r="AJ53" t="s">
        <v>83</v>
      </c>
      <c r="AO53" s="2">
        <v>24.05</v>
      </c>
      <c r="AP53" s="2">
        <v>7.0030000000000001</v>
      </c>
      <c r="AQ53" s="2">
        <v>3.4340000000000002</v>
      </c>
      <c r="BP53" s="2">
        <v>24.046861500044599</v>
      </c>
      <c r="BQ53" s="2">
        <v>20.873624239937101</v>
      </c>
    </row>
    <row r="54" spans="1:69" x14ac:dyDescent="0.25">
      <c r="A54">
        <v>2889</v>
      </c>
      <c r="B54" t="s">
        <v>219</v>
      </c>
      <c r="C54" t="s">
        <v>220</v>
      </c>
      <c r="D54" t="s">
        <v>71</v>
      </c>
      <c r="E54" t="s">
        <v>72</v>
      </c>
      <c r="F54" t="s">
        <v>73</v>
      </c>
      <c r="G54" t="s">
        <v>100</v>
      </c>
      <c r="J54" s="1">
        <v>46178</v>
      </c>
      <c r="K54" t="s">
        <v>75</v>
      </c>
      <c r="N54" t="s">
        <v>76</v>
      </c>
      <c r="Y54" t="s">
        <v>71</v>
      </c>
      <c r="AA54" t="s">
        <v>73</v>
      </c>
      <c r="AB54" t="s">
        <v>78</v>
      </c>
      <c r="AD54" t="s">
        <v>79</v>
      </c>
      <c r="AE54" t="s">
        <v>80</v>
      </c>
      <c r="AF54" t="s">
        <v>81</v>
      </c>
      <c r="AG54" t="s">
        <v>82</v>
      </c>
      <c r="AH54" t="s">
        <v>86</v>
      </c>
      <c r="AJ54" t="s">
        <v>83</v>
      </c>
      <c r="AO54" s="2">
        <v>18.97</v>
      </c>
      <c r="AP54" s="2">
        <v>18.87</v>
      </c>
      <c r="AQ54" s="2">
        <v>1.0049999999999999</v>
      </c>
      <c r="BP54" s="2">
        <v>18.967285912329999</v>
      </c>
      <c r="BQ54" s="2">
        <v>39.749991171933303</v>
      </c>
    </row>
    <row r="55" spans="1:69" x14ac:dyDescent="0.25">
      <c r="A55">
        <v>2951</v>
      </c>
      <c r="B55" t="s">
        <v>221</v>
      </c>
      <c r="C55" t="s">
        <v>222</v>
      </c>
      <c r="D55" t="s">
        <v>71</v>
      </c>
      <c r="E55" t="s">
        <v>72</v>
      </c>
      <c r="F55" t="s">
        <v>89</v>
      </c>
      <c r="G55" t="s">
        <v>90</v>
      </c>
      <c r="J55" s="1">
        <v>46178</v>
      </c>
      <c r="K55" t="s">
        <v>75</v>
      </c>
      <c r="N55" t="s">
        <v>76</v>
      </c>
      <c r="V55" t="s">
        <v>77</v>
      </c>
      <c r="Y55" t="s">
        <v>71</v>
      </c>
      <c r="AA55" t="s">
        <v>73</v>
      </c>
      <c r="AB55" t="s">
        <v>91</v>
      </c>
      <c r="AD55" t="s">
        <v>79</v>
      </c>
      <c r="AE55" t="s">
        <v>80</v>
      </c>
      <c r="AF55" t="s">
        <v>81</v>
      </c>
      <c r="AG55" t="s">
        <v>82</v>
      </c>
      <c r="AH55" t="s">
        <v>86</v>
      </c>
      <c r="AJ55" t="s">
        <v>83</v>
      </c>
      <c r="AO55" s="2">
        <v>627.88</v>
      </c>
      <c r="AP55" s="2">
        <v>127.482</v>
      </c>
      <c r="AQ55" s="2">
        <v>4.9249999999999998</v>
      </c>
      <c r="BP55" s="2">
        <v>627.88217438127003</v>
      </c>
      <c r="BQ55" s="2">
        <v>264.814925552283</v>
      </c>
    </row>
    <row r="56" spans="1:69" x14ac:dyDescent="0.25">
      <c r="A56">
        <v>1071</v>
      </c>
      <c r="B56" t="s">
        <v>223</v>
      </c>
      <c r="C56" t="s">
        <v>224</v>
      </c>
      <c r="D56" t="s">
        <v>71</v>
      </c>
      <c r="E56" t="s">
        <v>72</v>
      </c>
      <c r="F56" t="s">
        <v>73</v>
      </c>
      <c r="G56" t="s">
        <v>74</v>
      </c>
      <c r="J56" s="1">
        <v>46178</v>
      </c>
      <c r="K56" t="s">
        <v>75</v>
      </c>
      <c r="N56" t="s">
        <v>76</v>
      </c>
      <c r="V56" t="s">
        <v>77</v>
      </c>
      <c r="Y56" t="s">
        <v>71</v>
      </c>
      <c r="AA56" t="s">
        <v>73</v>
      </c>
      <c r="AB56" t="s">
        <v>78</v>
      </c>
      <c r="AD56" t="s">
        <v>79</v>
      </c>
      <c r="AE56" t="s">
        <v>80</v>
      </c>
      <c r="AF56" t="s">
        <v>81</v>
      </c>
      <c r="AG56" t="s">
        <v>82</v>
      </c>
      <c r="AJ56" t="s">
        <v>83</v>
      </c>
      <c r="AO56" s="2">
        <v>88.94</v>
      </c>
      <c r="BP56" s="2">
        <v>88.939712106932703</v>
      </c>
      <c r="BQ56" s="2">
        <v>81.9627277722673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91672B-A9E6-4521-8CB7-4770442C4ED7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636A2C34-2F42-4DE4-9AD2-21C65F4C88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BAE326-610F-48AC-8E6F-2D93BBE3417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2026-06-24T13:19:56Z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